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3530" yWindow="15" windowWidth="13950" windowHeight="11760"/>
  </bookViews>
  <sheets>
    <sheet name="CATALOGO" sheetId="1" r:id="rId1"/>
  </sheets>
  <definedNames>
    <definedName name="_xlnm.Print_Area" localSheetId="0">CATALOGO!$A$1:$H$92</definedName>
    <definedName name="_xlnm.Print_Titles" localSheetId="0">CATALOGO!$1:$14</definedName>
  </definedNames>
  <calcPr calcId="145621"/>
</workbook>
</file>

<file path=xl/calcChain.xml><?xml version="1.0" encoding="utf-8"?>
<calcChain xmlns="http://schemas.openxmlformats.org/spreadsheetml/2006/main">
  <c r="H76" i="1" l="1"/>
  <c r="H68" i="1" l="1"/>
  <c r="H74" i="1" l="1"/>
  <c r="H22" i="1" l="1"/>
  <c r="H64" i="1" l="1"/>
  <c r="H66" i="1" l="1"/>
  <c r="A20" i="1" l="1"/>
  <c r="A22" i="1" s="1"/>
  <c r="A27" i="1" s="1"/>
  <c r="H62" i="1" l="1"/>
  <c r="H60" i="1"/>
  <c r="H20" i="1" l="1"/>
  <c r="H36" i="1" l="1"/>
  <c r="H56" i="1" l="1"/>
  <c r="H40" i="1"/>
  <c r="H44" i="1"/>
  <c r="A31" i="1"/>
  <c r="A36" i="1" s="1"/>
  <c r="A40" i="1" s="1"/>
  <c r="A44" i="1" s="1"/>
  <c r="A48" i="1" s="1"/>
  <c r="A54" i="1" s="1"/>
  <c r="A56" i="1" s="1"/>
  <c r="A60" i="1" s="1"/>
  <c r="A62" i="1" s="1"/>
  <c r="A64" i="1" s="1"/>
  <c r="A66" i="1" s="1"/>
  <c r="A68" i="1" s="1"/>
  <c r="H72" i="1"/>
  <c r="H85" i="1"/>
  <c r="H81" i="1"/>
  <c r="H54" i="1"/>
  <c r="H18" i="1"/>
  <c r="A72" i="1" l="1"/>
  <c r="A74" i="1" s="1"/>
  <c r="H31" i="1"/>
  <c r="H48" i="1"/>
  <c r="A81" i="1" l="1"/>
  <c r="A85" i="1" s="1"/>
  <c r="A76" i="1"/>
  <c r="H27" i="1"/>
  <c r="H88" i="1" s="1"/>
  <c r="H89" i="1" l="1"/>
  <c r="H90" i="1" s="1"/>
</calcChain>
</file>

<file path=xl/sharedStrings.xml><?xml version="1.0" encoding="utf-8"?>
<sst xmlns="http://schemas.openxmlformats.org/spreadsheetml/2006/main" count="93" uniqueCount="77">
  <si>
    <t>FOLIO No.</t>
  </si>
  <si>
    <t>SECRETARIA DE INFRAESTRUCTURA</t>
  </si>
  <si>
    <t>SUBSECRETARIA DE CONSTRUCCION</t>
  </si>
  <si>
    <t xml:space="preserve">DIRECCION DE PROYECTOS </t>
  </si>
  <si>
    <t>LICITACION:</t>
  </si>
  <si>
    <t>CONSECUTIVO</t>
  </si>
  <si>
    <t>No. CPTO.</t>
  </si>
  <si>
    <t>CONCEPTO</t>
  </si>
  <si>
    <t>UNID.</t>
  </si>
  <si>
    <t>CANT. ORIGINAL</t>
  </si>
  <si>
    <t>P.U.</t>
  </si>
  <si>
    <t>PRECIO CON LETRA</t>
  </si>
  <si>
    <t>IMPORTE</t>
  </si>
  <si>
    <t>PRELIMINARES</t>
  </si>
  <si>
    <t>TRAZO Y NIVELACION</t>
  </si>
  <si>
    <t>12120001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</si>
  <si>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</si>
  <si>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</si>
  <si>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MOVIMIENTO DE TIERRAS</t>
  </si>
  <si>
    <t>CARGA Y ACARREO</t>
  </si>
  <si>
    <t>M3</t>
  </si>
  <si>
    <t>EXCAVACIONES Y PERFORACIONES</t>
  </si>
  <si>
    <t>PAVIMENTO</t>
  </si>
  <si>
    <t>BASE</t>
  </si>
  <si>
    <t>RIEGOS ASFALTICOS</t>
  </si>
  <si>
    <t>M2</t>
  </si>
  <si>
    <t>CARPETAS</t>
  </si>
  <si>
    <t>16180010</t>
  </si>
  <si>
    <t>INFRAESTRUCTURA Y SERVICIOS URBANOS</t>
  </si>
  <si>
    <t>RENIVELACION DE SERVICIOS</t>
  </si>
  <si>
    <t>PZA</t>
  </si>
  <si>
    <t>VARIOS</t>
  </si>
  <si>
    <t>LIMPIEZA FINAL DE OBRA</t>
  </si>
  <si>
    <t>56100001</t>
  </si>
  <si>
    <t>LIMPIEZA FINAL DE LA OBRA Y DURANTE EL PERIODO DE EJECUCION DE LA MISMA.  INCLUYE: RETIRO DE MATERIALES SOBRANTES, DESPERDICIOS, ACARREOS, MATERIALES, EQUIPO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</si>
  <si>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</si>
  <si>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</si>
  <si>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</si>
  <si>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</si>
  <si>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16% IVA</t>
  </si>
  <si>
    <t>TOTAL</t>
  </si>
  <si>
    <t>IMPORTE TOTAL CON LETRA:</t>
  </si>
  <si>
    <t>16120010</t>
  </si>
  <si>
    <t>16140001</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</si>
  <si>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</si>
  <si>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ALBAÑILERIA</t>
  </si>
  <si>
    <t>ML</t>
  </si>
  <si>
    <t>GUARNICIONES Y PARAPETOS</t>
  </si>
  <si>
    <t>18100002</t>
  </si>
  <si>
    <t>RENIVELACION DE REGISTRO DE VALVULAS DE AGUA POTABLE INCLUYE: MATERIALES, HERRAMIENTA, MANO DE OBRA  Y EQUIPO</t>
  </si>
  <si>
    <t>ABASTECIMIENTO DE AGUA</t>
  </si>
  <si>
    <t>RENIVELACION DE POZO DE VISTA PARA DAR NIVEL DE RASANTE.  INCLUYE: SUMINISTRO Y COLOCACION DE CONCRETOS, MORTEROS, LADRILLO PLUS, CIMBRADO, DESCIMBRADO ASI COMO TAPA Y BROCAL DE CONCRETO POLIMERICO DE ACUERDO A NORMATIVA DE AGUA Y DRENAJE DE MONTERREY, ADEMAS DE LA CARGA Y ACARREO A TIRO LIBRE, MATERIALES, MANO DE OBRA, EQUIPO Y HERRAMIENTA NECESARIOS PARA SU BUENA EJECUCION Y FUNCIONAMIENTO.</t>
  </si>
  <si>
    <t>BASE HIDRAULICA DE 15CMS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</si>
  <si>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SUBRASANTE</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</si>
  <si>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</si>
  <si>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 xml:space="preserve">ESCARIFICACION, ACEMELLONADO, HOMOGENIZADO, TENDIDO Y COMPACTADO DE CAPA DE 30 CM 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</si>
  <si>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PROYECTO  :    PAVIMENTACIÓN EN DIVERSAS CALLES DE LA COL. ALIANZA REAL EN EL MUNICIPIO DE ESCOBEDO, N.L.</t>
  </si>
  <si>
    <t>OBRA          :     PAVIMENTACIÓN EN DIVERSAS CALLES DE LA COL. ALIANZA REAL EN EL MUNICIPIO DE ESCOBEDO, N.L.</t>
  </si>
  <si>
    <t>MUNICIPIO  :   ESCOBEDO, N.L.</t>
  </si>
  <si>
    <t>REPOSICIÓN DE TOMA DOMICILIARIA DUPLEX LARGA,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</si>
  <si>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 xml:space="preserve">CORTE EN TODO TIPO DE MATERIAL, PARA FORMACION DE CAJA, POR MEDIOS MECÁNICOS, VOLUMEN MEDIDO EN SECCION, INCLUYE: MAQUINARIA, HERRAMIENTA, EQUIPO, MANO DE OBRA Y ACAMELLONAMIENTO PARA SU POSTERIOR RETIRO. </t>
  </si>
  <si>
    <t>REPOSICIÓN DE TOMA DOMICILIARIA DUPLEX CORTA,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</si>
  <si>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REPOSICIÓN DE TOMAS CORTA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t>
  </si>
  <si>
    <t>REPOSICIÓN DE TOMAS LARGA SENCILLA DOMICILIARIAS DE AGUA POTABLE DAÑADAS EN LA CONSTRUCCION, INCLUYENDO TUBERÍA DE POLIETILENO RETICULADO PEX 3/4" (18X2), PIEZAS ESPECIALES, ETC.,  MATERIAL AUTORIZADO POR EL INGENIERO SUPERVISOR DE S.A.D.M., EN DIAMETROS DE ACUERDO AL EXISTENTE. SEGUN ESPECIFICACIONES DE AGUA Y DRENAJE DE MONTERREY M-01.</t>
  </si>
  <si>
    <t>DEMOLICION DE CONCRETO SIMPLE POR MEDIOS MECANICOS Y O MANUALES, VOLUMEN MEDIDO EN SECCION. INCLUYE: MANO DE OBRA, MAQUINARIA, EQUIPOS, HERRAMIENTA, TRASPALEO Y ACAMELLONAMIENTO DE MATERIAL PARA SU RETIRO.</t>
  </si>
  <si>
    <t>CARGA, ACARREO Y DESCARGA A TIRO LIBRE DEL MATERIAL PRODUCTO DE EXCAVACIONES, DEMOLICIONES Y CORTES, VOLUMEN MEDIDO EN SECCION EN TIRADEROS AUTORIZADOS POR LAS DEPENDENCIAS OFICIALES QUE CORRESPONDAN INCLUYE: MAQUINARIA, HERRAMIENTA, EQUIPO Y MANO DE OBRA.</t>
  </si>
  <si>
    <t>REPARACIÓN DE CORDONES, GUARNICIONES Y DENTELLONES, DE CUALQUIER TIPO Y DIMENSIONES. INCLUYE: TRABAJO EN TURNO DIURNO Y/O NOCTURNO, TRAZO, NIVELACIÓN, DEMOLICIONES, CIMBRADO, DESCIMBRADO, CORTES, CARGAS, ACARREOS A LUGAR AUTORIZADO POR LAS AUTORIDADES MUNICIPALES, MATERIALES: CONCRETO F'C=200KG/CM2, EQUIPO, HERRAMIENTA, MANO DE OBRA Y TODO LO NECESARIO PARA SU CORRECTA EJECUCIÓN.</t>
  </si>
  <si>
    <t>UBICACION :    PRIVADA DOLORES HIDALGO, LOS CABOS, GÓMEZ PALACIO, DELICIAS, CAMARGO Y PUEBLA, COL. ALIANZA REAL</t>
  </si>
  <si>
    <t>INCLUYE TAMBIÉN: EQUIPO DE TENDIDO Y COMPACTADO, DESPERDICIOS,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CUMPLIENDO CON LOS PARÁMETROS DE CALIDAD ESTABLECIDOS EN LA SECCIÓN SÉPTIMA DEL CAPÍTULO CUARTO (ARTÍCULOS 69 AL 77) Y CON LOS PARÁMETROS DE FRICCIÓN Y TEXTURA ESTABLECIDOS EN EL CAPÍTULO TERCERO, ARTÍCULOS DEL 21 AL 25, DE LA LEY DE PAVIMENTOS ANTERIORMENTE REFERIDA.</t>
  </si>
  <si>
    <t>GUARNICION TIPO PECHO DE PALOMA. DE CONCRETO PREMEZCLADO EN PLANTA DOSIFICADORA FC = 150 KG/CM² T.M.A. 3/4",  JUNTAS POR MEDIO DE CORTE CON DISCO @ 3.00 M,  DE 35 X 34 CM, DE ACUERDO A LO SEÑALADO EN EL PROYECTO.  ACABADO ESCOBILLADO INTEGRAL AL COLADO. INCLUYE:  AFINE DEL DESPLANTE, MATERIALES, MANO DE OBRA, CIMBRADO Y DESCIMBRADO, COLADO, VIBRADO, CURADO CON MEMBRANA, EQUIPOS, HERRAMIENTA Y TODO LO NECESARIO PARA SU CORRECTA EJECUCIÓN.</t>
  </si>
  <si>
    <t>RECONEXION DE DESCARGAS DOMICILIARIAS EXISTENTES CON TUBERIA DE POLICLORURO DE VINILO (PVC) CON LONGITUD AJUSTABLE EN CAMPO MAXIMO 6.00M DE LARGO  SERIE 20 DE 10 CMS (4") ø, CARRETE DE 50 CMS, DE LARGO DE 15 CM (6") ø REDUCCIONDE 6" A 4"ø, SELLANDO LAS JUNTAS CON PEGAMENTO PARA UNIR BARRO CON PVC COMO LO INDIQUE EL FABRICANTE Y AUTORIZADO POR EL INGENIERO SUPERVISOR DE SERVICIO DE AGUA Y DRENAJE DE MTY, I.P.D. Y TODO LO NECESARIO PARA SU CORRECTA INSTALACION. SEGUN ESPECIFICACIONES DE AGUA Y DRENAJE DE MONTERREY F-101, F-102</t>
  </si>
  <si>
    <t>DENTELLON DE CONCRETO PREMEZCLADO EN PLANTA DOSIFICADORA F´C=200KG/CM2 DE 35 X 34 CM.  ACABADO ESCOBILLADO INTEGRAL AL COLADO. INCLUYE:  AFINE DEL DESPLANTE, MATERIALES, MANO DE OBRA, CIMBRADO Y DESCIMBRADO, COLADO, VIBRADO, CURADO CON MEMBRANA, EQUIPOS, HERRAMIENTA Y TODO LO NECESARIO PARA SU CORRECTA EJECUCIÓN.</t>
  </si>
  <si>
    <t xml:space="preserve">CARPETA ASFÁLTICA DE 4 CM DE ESPESOR. FABRICADA CON CEMENTO ASFÁLTICO TIPO AC-20 (PG 64-10). LA MEZCLA DEBERÁ SER DISEÑADA DE ACUERDO AL “PROTOCOLO AMAAC PA-MA 01/2013". VACÍOS EN LA MEZCLA ASFÁLTICA COMPACTADA ENTRE 6 Y 8%. COMPACTADA AL 98% (+-1% DE TOLERANCIA) RESPECTO AL Gmb (DENSIDAD DE DISEÑO AL 4% DE VACÍOS). EN EL DISEÑO DE LA MEZCLA SE DEBERÁ CONSIDERAR EL CUMPLIMIENTO DE DEFORMACIONES MÁXIMAS DE 10 MILÍMETROS A LAS 10 MIL PASADAS EN LA PRUEBA ASTM T-324 DE Y UNA RELACIÓN TSR DE 80% MÍNIMO (PRUEBA AASHTO T-283). INCLUYE: SUMINISTRO DE MATERIALES, TRAZO Y NIVELACIÓN A LINEAS Y NIVELES DE PROYECTO, BARRIDO DE LA SUPERFICIE, RIEGO DE LIGA CON EMULSIÓN ECR-60 (A RAZÓN DE 1.5L/M2), FLETES, MANO DE OBRA, CARGAS, ACARREOS. </t>
  </si>
  <si>
    <t>ANEXO E3</t>
  </si>
  <si>
    <t>JUNTA</t>
  </si>
  <si>
    <t>FECHA: 27/07/2018</t>
  </si>
  <si>
    <t>SINL-CPE-028-2018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</si>
</sst>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Red]\-&quot;$&quot;#,##0.00"/>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6"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0"/>
      <color rgb="FF000000"/>
      <name val="Calibri"/>
      <family val="2"/>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3">
    <xf numFmtId="0" fontId="0" fillId="0" borderId="0"/>
    <xf numFmtId="44" fontId="1" fillId="0" borderId="0" applyFont="0" applyFill="0" applyBorder="0" applyAlignment="0" applyProtection="0"/>
    <xf numFmtId="39" fontId="8" fillId="0" borderId="0"/>
    <xf numFmtId="0" fontId="19" fillId="0" borderId="0">
      <alignment vertical="top"/>
    </xf>
    <xf numFmtId="0" fontId="1" fillId="0" borderId="0"/>
    <xf numFmtId="0" fontId="1" fillId="0" borderId="0"/>
    <xf numFmtId="0" fontId="20" fillId="0" borderId="0"/>
    <xf numFmtId="0" fontId="20" fillId="0" borderId="0"/>
    <xf numFmtId="0" fontId="20"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1" fontId="20" fillId="0" borderId="0" applyFont="0" applyFill="0" applyBorder="0" applyAlignment="0" applyProtection="0"/>
    <xf numFmtId="0" fontId="20" fillId="0" borderId="0" applyFont="0" applyFill="0" applyBorder="0" applyAlignment="0" applyProtection="0"/>
    <xf numFmtId="165" fontId="20" fillId="0" borderId="0" applyFont="0" applyFill="0" applyBorder="0" applyAlignment="0" applyProtection="0"/>
    <xf numFmtId="41" fontId="22"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7" fontId="20" fillId="0" borderId="0"/>
    <xf numFmtId="0" fontId="20" fillId="0" borderId="0"/>
    <xf numFmtId="164" fontId="20" fillId="0" borderId="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3"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cellStyleXfs>
  <cellXfs count="88">
    <xf numFmtId="0" fontId="0" fillId="0" borderId="0" xfId="0"/>
    <xf numFmtId="44" fontId="3" fillId="0" borderId="0" xfId="1" applyFont="1" applyBorder="1" applyAlignment="1" applyProtection="1">
      <alignment horizontal="left" vertical="top" wrapText="1"/>
      <protection locked="0"/>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0" fontId="15" fillId="0" borderId="0" xfId="0" applyFont="1" applyBorder="1" applyAlignment="1" applyProtection="1">
      <alignment horizontal="justify" vertical="top" wrapText="1"/>
      <protection locked="0"/>
    </xf>
    <xf numFmtId="44" fontId="9" fillId="0" borderId="0" xfId="1" applyFont="1" applyFill="1" applyBorder="1" applyAlignment="1" applyProtection="1">
      <alignment horizontal="right" vertical="top" wrapText="1"/>
      <protection locked="0"/>
    </xf>
    <xf numFmtId="4" fontId="9" fillId="0" borderId="0" xfId="0" applyNumberFormat="1" applyFont="1" applyFill="1" applyBorder="1" applyAlignment="1" applyProtection="1">
      <alignment vertical="top" wrapText="1"/>
      <protection locked="0"/>
    </xf>
    <xf numFmtId="0" fontId="9" fillId="0" borderId="0" xfId="0" applyFont="1" applyBorder="1" applyAlignment="1" applyProtection="1">
      <alignment horizontal="justify" vertical="top" wrapText="1"/>
      <protection locked="0"/>
    </xf>
    <xf numFmtId="0" fontId="25" fillId="0" borderId="0" xfId="0" applyFont="1" applyFill="1" applyBorder="1" applyAlignment="1" applyProtection="1">
      <alignment horizontal="center" vertical="top" wrapText="1"/>
    </xf>
    <xf numFmtId="0" fontId="25" fillId="0" borderId="0" xfId="0" applyFont="1" applyFill="1" applyBorder="1" applyAlignment="1" applyProtection="1">
      <alignment horizontal="justify" vertical="top" wrapText="1"/>
    </xf>
    <xf numFmtId="44" fontId="9" fillId="0" borderId="0" xfId="1" applyFont="1" applyBorder="1" applyAlignment="1" applyProtection="1">
      <alignment horizontal="center" vertical="top" wrapText="1"/>
      <protection locked="0"/>
    </xf>
    <xf numFmtId="8" fontId="9" fillId="0" borderId="0" xfId="1" applyNumberFormat="1" applyFont="1" applyBorder="1" applyAlignment="1" applyProtection="1">
      <alignment horizontal="right" vertical="top" wrapText="1"/>
      <protection locked="0"/>
    </xf>
    <xf numFmtId="0" fontId="11" fillId="0" borderId="0" xfId="0" applyFont="1" applyBorder="1" applyAlignment="1" applyProtection="1">
      <alignment horizontal="left" vertical="top" wrapText="1"/>
      <protection locked="0"/>
    </xf>
    <xf numFmtId="0" fontId="3" fillId="0" borderId="0" xfId="0" applyFont="1" applyBorder="1" applyAlignment="1" applyProtection="1">
      <alignment vertical="top" wrapText="1"/>
      <protection locked="0"/>
    </xf>
    <xf numFmtId="4" fontId="3" fillId="0" borderId="0" xfId="0" applyNumberFormat="1" applyFont="1" applyBorder="1" applyAlignment="1" applyProtection="1">
      <alignment horizontal="right" vertical="top" wrapText="1"/>
      <protection locked="0"/>
    </xf>
    <xf numFmtId="44" fontId="3" fillId="0" borderId="0" xfId="1" applyFont="1" applyBorder="1" applyAlignment="1" applyProtection="1">
      <alignment horizontal="right" vertical="top" wrapText="1"/>
      <protection locked="0"/>
    </xf>
    <xf numFmtId="0" fontId="0" fillId="0" borderId="0" xfId="0" applyFont="1" applyBorder="1" applyAlignment="1" applyProtection="1">
      <alignment vertical="top" wrapText="1"/>
      <protection locked="0"/>
    </xf>
    <xf numFmtId="0" fontId="3" fillId="0" borderId="0" xfId="0" applyFont="1" applyBorder="1" applyAlignment="1" applyProtection="1">
      <alignment horizontal="center" vertical="top" wrapText="1"/>
      <protection locked="0"/>
    </xf>
    <xf numFmtId="44" fontId="4" fillId="0" borderId="0" xfId="1" applyFont="1" applyBorder="1" applyAlignment="1" applyProtection="1">
      <alignment horizontal="right" vertical="top" wrapText="1"/>
      <protection locked="0"/>
    </xf>
    <xf numFmtId="44" fontId="4" fillId="0" borderId="0" xfId="1" applyFont="1" applyBorder="1" applyAlignment="1" applyProtection="1">
      <alignment horizontal="center" vertical="top" wrapText="1"/>
      <protection locked="0"/>
    </xf>
    <xf numFmtId="0" fontId="5" fillId="0" borderId="0" xfId="0" applyFont="1" applyBorder="1" applyAlignment="1" applyProtection="1">
      <alignment horizontal="center" vertical="top" wrapText="1"/>
      <protection locked="0"/>
    </xf>
    <xf numFmtId="0" fontId="6" fillId="0" borderId="0" xfId="0" applyFont="1" applyBorder="1" applyAlignment="1" applyProtection="1">
      <alignment horizontal="center" vertical="top" wrapText="1"/>
      <protection locked="0"/>
    </xf>
    <xf numFmtId="0" fontId="7" fillId="0" borderId="0" xfId="0" applyFont="1" applyBorder="1" applyAlignment="1" applyProtection="1">
      <alignment horizontal="justify" vertical="top" wrapText="1"/>
      <protection locked="0"/>
    </xf>
    <xf numFmtId="0" fontId="7" fillId="0" borderId="0" xfId="0" applyFont="1" applyBorder="1" applyAlignment="1" applyProtection="1">
      <alignment horizontal="center" vertical="top" wrapText="1"/>
      <protection locked="0"/>
    </xf>
    <xf numFmtId="4" fontId="7" fillId="0" borderId="0" xfId="0" applyNumberFormat="1" applyFont="1" applyBorder="1" applyAlignment="1" applyProtection="1">
      <alignment horizontal="right" vertical="top" wrapText="1"/>
      <protection locked="0"/>
    </xf>
    <xf numFmtId="44" fontId="4" fillId="0" borderId="0" xfId="1" applyFont="1" applyBorder="1" applyAlignment="1" applyProtection="1">
      <alignment vertical="top" wrapText="1"/>
      <protection locked="0"/>
    </xf>
    <xf numFmtId="39" fontId="6" fillId="0" borderId="0" xfId="2" applyFont="1" applyBorder="1" applyAlignment="1" applyProtection="1">
      <alignment horizontal="left" vertical="top" wrapText="1"/>
      <protection locked="0"/>
    </xf>
    <xf numFmtId="0" fontId="11" fillId="0" borderId="0" xfId="0" applyFont="1" applyBorder="1" applyAlignment="1" applyProtection="1">
      <alignment vertical="top" wrapText="1"/>
      <protection locked="0"/>
    </xf>
    <xf numFmtId="0" fontId="9" fillId="3" borderId="0" xfId="0" applyFont="1" applyFill="1" applyBorder="1" applyAlignment="1" applyProtection="1">
      <alignment vertical="top" wrapText="1"/>
      <protection locked="0"/>
    </xf>
    <xf numFmtId="0" fontId="15" fillId="0" borderId="0" xfId="0" applyFont="1" applyBorder="1" applyAlignment="1" applyProtection="1">
      <alignment horizontal="center" vertical="top" wrapText="1"/>
      <protection locked="0"/>
    </xf>
    <xf numFmtId="4" fontId="15" fillId="0" borderId="0" xfId="0" applyNumberFormat="1" applyFont="1" applyBorder="1" applyAlignment="1" applyProtection="1">
      <alignment horizontal="right" vertical="top" wrapText="1"/>
      <protection locked="0"/>
    </xf>
    <xf numFmtId="0" fontId="16" fillId="0" borderId="0" xfId="0" applyFont="1" applyBorder="1" applyAlignment="1" applyProtection="1">
      <alignment vertical="top" wrapText="1"/>
      <protection locked="0"/>
    </xf>
    <xf numFmtId="4" fontId="16" fillId="0" borderId="0" xfId="0" applyNumberFormat="1" applyFont="1" applyBorder="1" applyAlignment="1" applyProtection="1">
      <alignment vertical="top" wrapText="1"/>
      <protection locked="0"/>
    </xf>
    <xf numFmtId="0" fontId="15" fillId="0" borderId="0" xfId="0" applyFont="1" applyBorder="1" applyAlignment="1" applyProtection="1">
      <alignment horizontal="center" vertical="top"/>
      <protection locked="0"/>
    </xf>
    <xf numFmtId="0" fontId="15" fillId="0" borderId="0" xfId="0" applyNumberFormat="1" applyFont="1" applyBorder="1" applyAlignment="1" applyProtection="1">
      <alignment horizontal="justify" vertical="top"/>
      <protection locked="0"/>
    </xf>
    <xf numFmtId="44" fontId="0" fillId="0" borderId="0" xfId="1" applyFont="1" applyAlignment="1" applyProtection="1">
      <alignment horizontal="center" vertical="top"/>
      <protection locked="0"/>
    </xf>
    <xf numFmtId="0" fontId="11" fillId="0" borderId="0" xfId="0" applyFont="1" applyBorder="1" applyAlignment="1" applyProtection="1">
      <alignment horizontal="center" vertical="top" wrapText="1"/>
      <protection locked="0"/>
    </xf>
    <xf numFmtId="4" fontId="11" fillId="0" borderId="0" xfId="0" applyNumberFormat="1" applyFont="1" applyBorder="1" applyAlignment="1" applyProtection="1">
      <alignment horizontal="right" vertical="top" wrapText="1"/>
      <protection locked="0"/>
    </xf>
    <xf numFmtId="44" fontId="11" fillId="0" borderId="0" xfId="1" applyFont="1" applyBorder="1" applyAlignment="1" applyProtection="1">
      <alignment horizontal="right" vertical="top" wrapText="1"/>
      <protection locked="0"/>
    </xf>
    <xf numFmtId="0" fontId="17" fillId="0" borderId="0" xfId="0" applyFont="1" applyBorder="1" applyAlignment="1" applyProtection="1">
      <alignment horizontal="justify" vertical="top" wrapText="1"/>
      <protection locked="0"/>
    </xf>
    <xf numFmtId="44" fontId="18" fillId="0" borderId="0" xfId="1" applyFont="1" applyBorder="1" applyAlignment="1" applyProtection="1">
      <alignment horizontal="right" vertical="top" wrapText="1"/>
      <protection locked="0"/>
    </xf>
    <xf numFmtId="0" fontId="13" fillId="0" borderId="0" xfId="0" applyFont="1" applyBorder="1" applyAlignment="1" applyProtection="1">
      <alignment vertical="top" wrapText="1"/>
      <protection locked="0"/>
    </xf>
    <xf numFmtId="4" fontId="11" fillId="0" borderId="0" xfId="0" applyNumberFormat="1" applyFont="1" applyBorder="1" applyAlignment="1" applyProtection="1">
      <alignment vertical="top" wrapText="1"/>
      <protection locked="0"/>
    </xf>
    <xf numFmtId="0" fontId="12" fillId="2" borderId="1" xfId="0" applyFont="1" applyFill="1" applyBorder="1" applyAlignment="1" applyProtection="1">
      <alignment horizontal="center" vertical="top" wrapText="1"/>
    </xf>
    <xf numFmtId="4" fontId="12" fillId="2" borderId="1" xfId="0" applyNumberFormat="1" applyFont="1" applyFill="1" applyBorder="1" applyAlignment="1" applyProtection="1">
      <alignment horizontal="center" vertical="top" wrapText="1"/>
    </xf>
    <xf numFmtId="0" fontId="13" fillId="0" borderId="0" xfId="0" applyFont="1" applyBorder="1" applyAlignment="1" applyProtection="1">
      <alignment horizontal="center" vertical="top" wrapText="1"/>
    </xf>
    <xf numFmtId="0" fontId="13" fillId="0" borderId="0" xfId="0" applyFont="1" applyBorder="1" applyAlignment="1" applyProtection="1">
      <alignment horizontal="left" vertical="top" wrapText="1"/>
    </xf>
    <xf numFmtId="0" fontId="9" fillId="0" borderId="0" xfId="0" applyFont="1" applyBorder="1" applyAlignment="1" applyProtection="1">
      <alignment horizontal="center" vertical="top" wrapText="1"/>
    </xf>
    <xf numFmtId="4" fontId="9" fillId="0" borderId="0" xfId="0" applyNumberFormat="1" applyFont="1" applyBorder="1" applyAlignment="1" applyProtection="1">
      <alignment horizontal="right" vertical="top" wrapText="1"/>
    </xf>
    <xf numFmtId="0" fontId="9" fillId="3" borderId="0" xfId="0" applyFont="1" applyFill="1" applyBorder="1" applyAlignment="1" applyProtection="1">
      <alignment vertical="top" wrapText="1"/>
    </xf>
    <xf numFmtId="0" fontId="2" fillId="3" borderId="0" xfId="0" applyFont="1" applyFill="1" applyBorder="1" applyAlignment="1" applyProtection="1">
      <alignment vertical="top"/>
    </xf>
    <xf numFmtId="0" fontId="9" fillId="4" borderId="0" xfId="0" applyFont="1" applyFill="1" applyBorder="1" applyAlignment="1" applyProtection="1">
      <alignment vertical="top" wrapText="1"/>
    </xf>
    <xf numFmtId="0" fontId="13" fillId="4" borderId="0" xfId="0" applyFont="1" applyFill="1" applyBorder="1" applyAlignment="1" applyProtection="1">
      <alignment vertical="top"/>
    </xf>
    <xf numFmtId="44" fontId="9" fillId="4" borderId="0" xfId="1" applyFont="1" applyFill="1" applyBorder="1" applyAlignment="1" applyProtection="1">
      <alignment horizontal="right" vertical="top"/>
    </xf>
    <xf numFmtId="0" fontId="9" fillId="4" borderId="0" xfId="0" applyFont="1" applyFill="1" applyBorder="1" applyAlignment="1" applyProtection="1">
      <alignment horizontal="center" vertical="top" wrapText="1"/>
    </xf>
    <xf numFmtId="4" fontId="9" fillId="4" borderId="0" xfId="0" applyNumberFormat="1" applyFont="1" applyFill="1" applyBorder="1" applyAlignment="1" applyProtection="1">
      <alignment horizontal="right" vertical="top" wrapText="1"/>
    </xf>
    <xf numFmtId="0" fontId="14" fillId="0" borderId="0" xfId="0" applyFont="1" applyBorder="1" applyAlignment="1" applyProtection="1">
      <alignment horizontal="center" vertical="top" wrapText="1"/>
    </xf>
    <xf numFmtId="0" fontId="14" fillId="0" borderId="0" xfId="0" applyFont="1" applyBorder="1" applyAlignment="1" applyProtection="1">
      <alignment horizontal="left" vertical="top" wrapText="1"/>
    </xf>
    <xf numFmtId="0" fontId="15" fillId="0" borderId="0" xfId="0" applyFont="1" applyBorder="1" applyAlignment="1" applyProtection="1">
      <alignment horizontal="center" vertical="top" wrapText="1"/>
    </xf>
    <xf numFmtId="4" fontId="15" fillId="0" borderId="0" xfId="0" applyNumberFormat="1" applyFont="1" applyBorder="1" applyAlignment="1" applyProtection="1">
      <alignment horizontal="right" vertical="top" wrapText="1"/>
    </xf>
    <xf numFmtId="0" fontId="9" fillId="0" borderId="0" xfId="0" applyFont="1" applyBorder="1" applyAlignment="1" applyProtection="1">
      <alignment horizontal="justify" vertical="top"/>
    </xf>
    <xf numFmtId="0" fontId="15" fillId="0" borderId="0" xfId="0" applyFont="1" applyBorder="1" applyAlignment="1" applyProtection="1">
      <alignment horizontal="justify" vertical="top" wrapText="1"/>
    </xf>
    <xf numFmtId="0" fontId="9" fillId="0" borderId="0" xfId="0" applyFont="1" applyFill="1" applyBorder="1" applyAlignment="1" applyProtection="1">
      <alignment vertical="top" wrapText="1"/>
    </xf>
    <xf numFmtId="0" fontId="13" fillId="0" borderId="0" xfId="0" applyFont="1" applyFill="1" applyBorder="1" applyAlignment="1" applyProtection="1">
      <alignment vertical="top"/>
    </xf>
    <xf numFmtId="44" fontId="9" fillId="0" borderId="0" xfId="1" applyFont="1" applyFill="1" applyBorder="1" applyAlignment="1" applyProtection="1">
      <alignment horizontal="right" vertical="top"/>
    </xf>
    <xf numFmtId="0" fontId="9" fillId="0" borderId="0" xfId="0" applyFont="1" applyFill="1" applyBorder="1" applyAlignment="1" applyProtection="1">
      <alignment horizontal="center" vertical="top" wrapText="1"/>
    </xf>
    <xf numFmtId="4" fontId="9" fillId="0" borderId="0" xfId="0" applyNumberFormat="1" applyFont="1" applyFill="1" applyBorder="1" applyAlignment="1" applyProtection="1">
      <alignment horizontal="right" vertical="top" wrapText="1"/>
    </xf>
    <xf numFmtId="0" fontId="15" fillId="0" borderId="0" xfId="0" applyFont="1" applyBorder="1" applyAlignment="1" applyProtection="1">
      <alignment horizontal="justify" vertical="top"/>
    </xf>
    <xf numFmtId="0" fontId="15" fillId="0" borderId="0" xfId="0" applyFont="1" applyBorder="1" applyAlignment="1" applyProtection="1">
      <alignment horizontal="center" vertical="top"/>
    </xf>
    <xf numFmtId="0" fontId="15" fillId="0" borderId="0" xfId="0" applyNumberFormat="1" applyFont="1" applyBorder="1" applyAlignment="1" applyProtection="1">
      <alignment horizontal="justify" vertical="top"/>
    </xf>
    <xf numFmtId="0" fontId="9" fillId="0" borderId="0" xfId="0" applyFont="1" applyBorder="1" applyAlignment="1" applyProtection="1">
      <alignment horizontal="justify" vertical="top" wrapText="1"/>
    </xf>
    <xf numFmtId="4" fontId="9" fillId="0" borderId="0" xfId="0" applyNumberFormat="1" applyFont="1" applyFill="1" applyBorder="1" applyAlignment="1" applyProtection="1">
      <alignment horizontal="right" vertical="center" wrapText="1"/>
    </xf>
    <xf numFmtId="0" fontId="1" fillId="0" borderId="0" xfId="5" applyNumberFormat="1" applyFont="1" applyBorder="1" applyAlignment="1" applyProtection="1">
      <alignment horizontal="center" vertical="top" wrapText="1"/>
    </xf>
    <xf numFmtId="0" fontId="0" fillId="0" borderId="0" xfId="0" applyFont="1" applyBorder="1" applyAlignment="1" applyProtection="1">
      <alignment vertical="top" wrapText="1"/>
    </xf>
    <xf numFmtId="0" fontId="4" fillId="0" borderId="0" xfId="0" applyFont="1" applyBorder="1" applyAlignment="1" applyProtection="1">
      <alignment horizontal="center" vertical="top" wrapText="1"/>
    </xf>
    <xf numFmtId="0" fontId="4" fillId="0" borderId="0" xfId="0" applyFont="1" applyBorder="1" applyAlignment="1" applyProtection="1">
      <alignment horizontal="justify" vertical="top" wrapText="1"/>
    </xf>
    <xf numFmtId="4" fontId="4" fillId="0" borderId="0" xfId="0" applyNumberFormat="1" applyFont="1" applyBorder="1" applyAlignment="1" applyProtection="1">
      <alignment vertical="top" wrapText="1"/>
    </xf>
    <xf numFmtId="0" fontId="10" fillId="0" borderId="0" xfId="0" quotePrefix="1" applyNumberFormat="1" applyFont="1" applyBorder="1" applyAlignment="1" applyProtection="1">
      <alignment horizontal="right" vertical="top" wrapText="1"/>
    </xf>
    <xf numFmtId="4" fontId="4" fillId="0" borderId="0" xfId="0" applyNumberFormat="1" applyFont="1" applyBorder="1" applyAlignment="1" applyProtection="1">
      <alignment horizontal="center" vertical="top" wrapText="1"/>
    </xf>
    <xf numFmtId="4" fontId="3" fillId="0" borderId="0" xfId="0" applyNumberFormat="1" applyFont="1" applyBorder="1" applyAlignment="1" applyProtection="1">
      <alignment vertical="top" wrapText="1"/>
    </xf>
  </cellXfs>
  <cellStyles count="34143">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7"/>
    <cellStyle name="Comma 4 10 5" xfId="4021"/>
    <cellStyle name="Comma 4 10 5 2" xfId="29528"/>
    <cellStyle name="Comma 4 11" xfId="4022"/>
    <cellStyle name="Comma 4 11 2" xfId="4023"/>
    <cellStyle name="Comma 4 11 2 2" xfId="4024"/>
    <cellStyle name="Comma 4 11 2 2 2" xfId="4025"/>
    <cellStyle name="Comma 4 11 2 2 2 2" xfId="4026"/>
    <cellStyle name="Comma 4 11 2 2 2 2 2" xfId="29533"/>
    <cellStyle name="Comma 4 11 2 2 2 3" xfId="29532"/>
    <cellStyle name="Comma 4 11 2 2 3" xfId="4027"/>
    <cellStyle name="Comma 4 11 2 2 3 2" xfId="29534"/>
    <cellStyle name="Comma 4 11 2 2 4" xfId="29531"/>
    <cellStyle name="Comma 4 11 2 3" xfId="4028"/>
    <cellStyle name="Comma 4 11 2 3 2" xfId="4029"/>
    <cellStyle name="Comma 4 11 2 3 2 2" xfId="29536"/>
    <cellStyle name="Comma 4 11 2 3 3" xfId="29535"/>
    <cellStyle name="Comma 4 11 2 4" xfId="4030"/>
    <cellStyle name="Comma 4 11 2 4 2" xfId="29537"/>
    <cellStyle name="Comma 4 11 2 5" xfId="29530"/>
    <cellStyle name="Comma 4 11 3" xfId="4031"/>
    <cellStyle name="Comma 4 11 3 2" xfId="4032"/>
    <cellStyle name="Comma 4 11 3 2 2" xfId="4033"/>
    <cellStyle name="Comma 4 11 3 2 2 2" xfId="29540"/>
    <cellStyle name="Comma 4 11 3 2 3" xfId="29539"/>
    <cellStyle name="Comma 4 11 3 3" xfId="4034"/>
    <cellStyle name="Comma 4 11 3 3 2" xfId="29541"/>
    <cellStyle name="Comma 4 11 3 4" xfId="29538"/>
    <cellStyle name="Comma 4 11 4" xfId="4035"/>
    <cellStyle name="Comma 4 11 4 2" xfId="4036"/>
    <cellStyle name="Comma 4 11 4 2 2" xfId="29543"/>
    <cellStyle name="Comma 4 11 4 3" xfId="29542"/>
    <cellStyle name="Comma 4 11 5" xfId="4037"/>
    <cellStyle name="Comma 4 11 5 2" xfId="29544"/>
    <cellStyle name="Comma 4 11 6" xfId="29529"/>
    <cellStyle name="Comma 4 12" xfId="4038"/>
    <cellStyle name="Comma 4 12 2" xfId="4039"/>
    <cellStyle name="Comma 4 12 2 2" xfId="4040"/>
    <cellStyle name="Comma 4 12 2 2 2" xfId="4041"/>
    <cellStyle name="Comma 4 12 2 2 2 2" xfId="4042"/>
    <cellStyle name="Comma 4 12 2 2 2 2 2" xfId="29549"/>
    <cellStyle name="Comma 4 12 2 2 2 3" xfId="29548"/>
    <cellStyle name="Comma 4 12 2 2 3" xfId="4043"/>
    <cellStyle name="Comma 4 12 2 2 3 2" xfId="29550"/>
    <cellStyle name="Comma 4 12 2 2 4" xfId="29547"/>
    <cellStyle name="Comma 4 12 2 3" xfId="4044"/>
    <cellStyle name="Comma 4 12 2 3 2" xfId="4045"/>
    <cellStyle name="Comma 4 12 2 3 2 2" xfId="29552"/>
    <cellStyle name="Comma 4 12 2 3 3" xfId="29551"/>
    <cellStyle name="Comma 4 12 2 4" xfId="4046"/>
    <cellStyle name="Comma 4 12 2 4 2" xfId="29553"/>
    <cellStyle name="Comma 4 12 2 5" xfId="29546"/>
    <cellStyle name="Comma 4 12 3" xfId="4047"/>
    <cellStyle name="Comma 4 12 3 2" xfId="4048"/>
    <cellStyle name="Comma 4 12 3 2 2" xfId="4049"/>
    <cellStyle name="Comma 4 12 3 2 2 2" xfId="29556"/>
    <cellStyle name="Comma 4 12 3 2 3" xfId="29555"/>
    <cellStyle name="Comma 4 12 3 3" xfId="4050"/>
    <cellStyle name="Comma 4 12 3 3 2" xfId="29557"/>
    <cellStyle name="Comma 4 12 3 4" xfId="29554"/>
    <cellStyle name="Comma 4 12 4" xfId="4051"/>
    <cellStyle name="Comma 4 12 4 2" xfId="4052"/>
    <cellStyle name="Comma 4 12 4 2 2" xfId="29559"/>
    <cellStyle name="Comma 4 12 4 3" xfId="29558"/>
    <cellStyle name="Comma 4 12 5" xfId="4053"/>
    <cellStyle name="Comma 4 12 5 2" xfId="29560"/>
    <cellStyle name="Comma 4 12 6" xfId="29545"/>
    <cellStyle name="Comma 4 13" xfId="4054"/>
    <cellStyle name="Comma 4 13 2" xfId="4055"/>
    <cellStyle name="Comma 4 13 2 2" xfId="4056"/>
    <cellStyle name="Comma 4 13 2 2 2" xfId="4057"/>
    <cellStyle name="Comma 4 13 2 2 2 2" xfId="29564"/>
    <cellStyle name="Comma 4 13 2 2 3" xfId="29563"/>
    <cellStyle name="Comma 4 13 2 3" xfId="4058"/>
    <cellStyle name="Comma 4 13 2 3 2" xfId="29565"/>
    <cellStyle name="Comma 4 13 2 4" xfId="29562"/>
    <cellStyle name="Comma 4 13 3" xfId="4059"/>
    <cellStyle name="Comma 4 13 3 2" xfId="4060"/>
    <cellStyle name="Comma 4 13 3 2 2" xfId="29567"/>
    <cellStyle name="Comma 4 13 3 3" xfId="29566"/>
    <cellStyle name="Comma 4 13 4" xfId="4061"/>
    <cellStyle name="Comma 4 13 4 2" xfId="29568"/>
    <cellStyle name="Comma 4 13 5" xfId="29561"/>
    <cellStyle name="Comma 4 14" xfId="4062"/>
    <cellStyle name="Comma 4 14 2" xfId="4063"/>
    <cellStyle name="Comma 4 14 2 2" xfId="4064"/>
    <cellStyle name="Comma 4 14 2 2 2" xfId="29571"/>
    <cellStyle name="Comma 4 14 2 3" xfId="29570"/>
    <cellStyle name="Comma 4 14 3" xfId="4065"/>
    <cellStyle name="Comma 4 14 3 2" xfId="29572"/>
    <cellStyle name="Comma 4 14 4" xfId="29569"/>
    <cellStyle name="Comma 4 15" xfId="4066"/>
    <cellStyle name="Comma 4 15 2" xfId="4067"/>
    <cellStyle name="Comma 4 15 2 2" xfId="29574"/>
    <cellStyle name="Comma 4 15 3" xfId="29573"/>
    <cellStyle name="Comma 4 16" xfId="4068"/>
    <cellStyle name="Comma 4 16 2" xfId="4069"/>
    <cellStyle name="Comma 4 16 2 2" xfId="29576"/>
    <cellStyle name="Comma 4 16 3" xfId="29575"/>
    <cellStyle name="Comma 4 17" xfId="4070"/>
    <cellStyle name="Comma 4 17 2" xfId="29577"/>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3"/>
    <cellStyle name="Comma 4 2 10 2 2 2 3" xfId="29582"/>
    <cellStyle name="Comma 4 2 10 2 2 3" xfId="4077"/>
    <cellStyle name="Comma 4 2 10 2 2 3 2" xfId="29584"/>
    <cellStyle name="Comma 4 2 10 2 2 4" xfId="29581"/>
    <cellStyle name="Comma 4 2 10 2 3" xfId="4078"/>
    <cellStyle name="Comma 4 2 10 2 3 2" xfId="4079"/>
    <cellStyle name="Comma 4 2 10 2 3 2 2" xfId="29586"/>
    <cellStyle name="Comma 4 2 10 2 3 3" xfId="29585"/>
    <cellStyle name="Comma 4 2 10 2 4" xfId="4080"/>
    <cellStyle name="Comma 4 2 10 2 4 2" xfId="29587"/>
    <cellStyle name="Comma 4 2 10 2 5" xfId="29580"/>
    <cellStyle name="Comma 4 2 10 3" xfId="4081"/>
    <cellStyle name="Comma 4 2 10 3 2" xfId="4082"/>
    <cellStyle name="Comma 4 2 10 3 2 2" xfId="4083"/>
    <cellStyle name="Comma 4 2 10 3 2 2 2" xfId="29590"/>
    <cellStyle name="Comma 4 2 10 3 2 3" xfId="29589"/>
    <cellStyle name="Comma 4 2 10 3 3" xfId="4084"/>
    <cellStyle name="Comma 4 2 10 3 3 2" xfId="29591"/>
    <cellStyle name="Comma 4 2 10 3 4" xfId="29588"/>
    <cellStyle name="Comma 4 2 10 4" xfId="4085"/>
    <cellStyle name="Comma 4 2 10 4 2" xfId="4086"/>
    <cellStyle name="Comma 4 2 10 4 2 2" xfId="29593"/>
    <cellStyle name="Comma 4 2 10 4 3" xfId="29592"/>
    <cellStyle name="Comma 4 2 10 5" xfId="4087"/>
    <cellStyle name="Comma 4 2 10 5 2" xfId="29594"/>
    <cellStyle name="Comma 4 2 10 6" xfId="29579"/>
    <cellStyle name="Comma 4 2 11" xfId="4088"/>
    <cellStyle name="Comma 4 2 11 2" xfId="4089"/>
    <cellStyle name="Comma 4 2 11 2 2" xfId="4090"/>
    <cellStyle name="Comma 4 2 11 2 2 2" xfId="4091"/>
    <cellStyle name="Comma 4 2 11 2 2 2 2" xfId="29598"/>
    <cellStyle name="Comma 4 2 11 2 2 3" xfId="29597"/>
    <cellStyle name="Comma 4 2 11 2 3" xfId="4092"/>
    <cellStyle name="Comma 4 2 11 2 3 2" xfId="29599"/>
    <cellStyle name="Comma 4 2 11 2 4" xfId="29596"/>
    <cellStyle name="Comma 4 2 11 3" xfId="4093"/>
    <cellStyle name="Comma 4 2 11 3 2" xfId="4094"/>
    <cellStyle name="Comma 4 2 11 3 2 2" xfId="29601"/>
    <cellStyle name="Comma 4 2 11 3 3" xfId="29600"/>
    <cellStyle name="Comma 4 2 11 4" xfId="4095"/>
    <cellStyle name="Comma 4 2 11 4 2" xfId="29602"/>
    <cellStyle name="Comma 4 2 11 5" xfId="29595"/>
    <cellStyle name="Comma 4 2 12" xfId="4096"/>
    <cellStyle name="Comma 4 2 12 2" xfId="4097"/>
    <cellStyle name="Comma 4 2 12 2 2" xfId="4098"/>
    <cellStyle name="Comma 4 2 12 2 2 2" xfId="29605"/>
    <cellStyle name="Comma 4 2 12 2 3" xfId="29604"/>
    <cellStyle name="Comma 4 2 12 3" xfId="4099"/>
    <cellStyle name="Comma 4 2 12 3 2" xfId="29606"/>
    <cellStyle name="Comma 4 2 12 4" xfId="29603"/>
    <cellStyle name="Comma 4 2 13" xfId="4100"/>
    <cellStyle name="Comma 4 2 13 2" xfId="4101"/>
    <cellStyle name="Comma 4 2 13 2 2" xfId="29608"/>
    <cellStyle name="Comma 4 2 13 3" xfId="29607"/>
    <cellStyle name="Comma 4 2 14" xfId="4102"/>
    <cellStyle name="Comma 4 2 14 2" xfId="4103"/>
    <cellStyle name="Comma 4 2 14 2 2" xfId="29610"/>
    <cellStyle name="Comma 4 2 14 3" xfId="29609"/>
    <cellStyle name="Comma 4 2 15" xfId="4104"/>
    <cellStyle name="Comma 4 2 15 2" xfId="29611"/>
    <cellStyle name="Comma 4 2 16" xfId="28918"/>
    <cellStyle name="Comma 4 2 17" xfId="29578"/>
    <cellStyle name="Comma 4 2 2" xfId="4105"/>
    <cellStyle name="Comma 4 2 2 10" xfId="4106"/>
    <cellStyle name="Comma 4 2 2 10 2" xfId="4107"/>
    <cellStyle name="Comma 4 2 2 10 2 2" xfId="4108"/>
    <cellStyle name="Comma 4 2 2 10 2 2 2" xfId="4109"/>
    <cellStyle name="Comma 4 2 2 10 2 2 2 2" xfId="29616"/>
    <cellStyle name="Comma 4 2 2 10 2 2 3" xfId="29615"/>
    <cellStyle name="Comma 4 2 2 10 2 3" xfId="4110"/>
    <cellStyle name="Comma 4 2 2 10 2 3 2" xfId="29617"/>
    <cellStyle name="Comma 4 2 2 10 2 4" xfId="29614"/>
    <cellStyle name="Comma 4 2 2 10 3" xfId="4111"/>
    <cellStyle name="Comma 4 2 2 10 3 2" xfId="4112"/>
    <cellStyle name="Comma 4 2 2 10 3 2 2" xfId="29619"/>
    <cellStyle name="Comma 4 2 2 10 3 3" xfId="29618"/>
    <cellStyle name="Comma 4 2 2 10 4" xfId="4113"/>
    <cellStyle name="Comma 4 2 2 10 4 2" xfId="29620"/>
    <cellStyle name="Comma 4 2 2 10 5" xfId="29613"/>
    <cellStyle name="Comma 4 2 2 11" xfId="4114"/>
    <cellStyle name="Comma 4 2 2 11 2" xfId="4115"/>
    <cellStyle name="Comma 4 2 2 11 2 2" xfId="4116"/>
    <cellStyle name="Comma 4 2 2 11 2 2 2" xfId="29623"/>
    <cellStyle name="Comma 4 2 2 11 2 3" xfId="29622"/>
    <cellStyle name="Comma 4 2 2 11 3" xfId="4117"/>
    <cellStyle name="Comma 4 2 2 11 3 2" xfId="29624"/>
    <cellStyle name="Comma 4 2 2 11 4" xfId="29621"/>
    <cellStyle name="Comma 4 2 2 12" xfId="4118"/>
    <cellStyle name="Comma 4 2 2 12 2" xfId="4119"/>
    <cellStyle name="Comma 4 2 2 12 2 2" xfId="29626"/>
    <cellStyle name="Comma 4 2 2 12 3" xfId="29625"/>
    <cellStyle name="Comma 4 2 2 13" xfId="4120"/>
    <cellStyle name="Comma 4 2 2 13 2" xfId="4121"/>
    <cellStyle name="Comma 4 2 2 13 2 2" xfId="29628"/>
    <cellStyle name="Comma 4 2 2 13 3" xfId="29627"/>
    <cellStyle name="Comma 4 2 2 14" xfId="4122"/>
    <cellStyle name="Comma 4 2 2 14 2" xfId="29629"/>
    <cellStyle name="Comma 4 2 2 15" xfId="28919"/>
    <cellStyle name="Comma 4 2 2 16" xfId="29612"/>
    <cellStyle name="Comma 4 2 2 2" xfId="4123"/>
    <cellStyle name="Comma 4 2 2 2 10" xfId="4124"/>
    <cellStyle name="Comma 4 2 2 2 10 2" xfId="4125"/>
    <cellStyle name="Comma 4 2 2 2 10 2 2" xfId="29632"/>
    <cellStyle name="Comma 4 2 2 2 10 3" xfId="29631"/>
    <cellStyle name="Comma 4 2 2 2 11" xfId="4126"/>
    <cellStyle name="Comma 4 2 2 2 11 2" xfId="4127"/>
    <cellStyle name="Comma 4 2 2 2 11 2 2" xfId="29634"/>
    <cellStyle name="Comma 4 2 2 2 11 3" xfId="29633"/>
    <cellStyle name="Comma 4 2 2 2 12" xfId="4128"/>
    <cellStyle name="Comma 4 2 2 2 12 2" xfId="29635"/>
    <cellStyle name="Comma 4 2 2 2 13" xfId="28920"/>
    <cellStyle name="Comma 4 2 2 2 14" xfId="29630"/>
    <cellStyle name="Comma 4 2 2 2 2" xfId="4129"/>
    <cellStyle name="Comma 4 2 2 2 2 10" xfId="4130"/>
    <cellStyle name="Comma 4 2 2 2 2 10 2" xfId="29637"/>
    <cellStyle name="Comma 4 2 2 2 2 11" xfId="28921"/>
    <cellStyle name="Comma 4 2 2 2 2 12" xfId="29636"/>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3"/>
    <cellStyle name="Comma 4 2 2 2 2 2 2 2 2 2 3" xfId="29642"/>
    <cellStyle name="Comma 4 2 2 2 2 2 2 2 2 3" xfId="4137"/>
    <cellStyle name="Comma 4 2 2 2 2 2 2 2 2 3 2" xfId="29644"/>
    <cellStyle name="Comma 4 2 2 2 2 2 2 2 2 4" xfId="29641"/>
    <cellStyle name="Comma 4 2 2 2 2 2 2 2 3" xfId="4138"/>
    <cellStyle name="Comma 4 2 2 2 2 2 2 2 3 2" xfId="4139"/>
    <cellStyle name="Comma 4 2 2 2 2 2 2 2 3 2 2" xfId="29646"/>
    <cellStyle name="Comma 4 2 2 2 2 2 2 2 3 3" xfId="29645"/>
    <cellStyle name="Comma 4 2 2 2 2 2 2 2 4" xfId="4140"/>
    <cellStyle name="Comma 4 2 2 2 2 2 2 2 4 2" xfId="29647"/>
    <cellStyle name="Comma 4 2 2 2 2 2 2 2 5" xfId="29640"/>
    <cellStyle name="Comma 4 2 2 2 2 2 2 3" xfId="4141"/>
    <cellStyle name="Comma 4 2 2 2 2 2 2 3 2" xfId="4142"/>
    <cellStyle name="Comma 4 2 2 2 2 2 2 3 2 2" xfId="4143"/>
    <cellStyle name="Comma 4 2 2 2 2 2 2 3 2 2 2" xfId="29650"/>
    <cellStyle name="Comma 4 2 2 2 2 2 2 3 2 3" xfId="29649"/>
    <cellStyle name="Comma 4 2 2 2 2 2 2 3 3" xfId="4144"/>
    <cellStyle name="Comma 4 2 2 2 2 2 2 3 3 2" xfId="29651"/>
    <cellStyle name="Comma 4 2 2 2 2 2 2 3 4" xfId="29648"/>
    <cellStyle name="Comma 4 2 2 2 2 2 2 4" xfId="4145"/>
    <cellStyle name="Comma 4 2 2 2 2 2 2 4 2" xfId="4146"/>
    <cellStyle name="Comma 4 2 2 2 2 2 2 4 2 2" xfId="29653"/>
    <cellStyle name="Comma 4 2 2 2 2 2 2 4 3" xfId="29652"/>
    <cellStyle name="Comma 4 2 2 2 2 2 2 5" xfId="4147"/>
    <cellStyle name="Comma 4 2 2 2 2 2 2 5 2" xfId="29654"/>
    <cellStyle name="Comma 4 2 2 2 2 2 2 6" xfId="29639"/>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9"/>
    <cellStyle name="Comma 4 2 2 2 2 2 3 2 2 2 3" xfId="29658"/>
    <cellStyle name="Comma 4 2 2 2 2 2 3 2 2 3" xfId="4153"/>
    <cellStyle name="Comma 4 2 2 2 2 2 3 2 2 3 2" xfId="29660"/>
    <cellStyle name="Comma 4 2 2 2 2 2 3 2 2 4" xfId="29657"/>
    <cellStyle name="Comma 4 2 2 2 2 2 3 2 3" xfId="4154"/>
    <cellStyle name="Comma 4 2 2 2 2 2 3 2 3 2" xfId="4155"/>
    <cellStyle name="Comma 4 2 2 2 2 2 3 2 3 2 2" xfId="29662"/>
    <cellStyle name="Comma 4 2 2 2 2 2 3 2 3 3" xfId="29661"/>
    <cellStyle name="Comma 4 2 2 2 2 2 3 2 4" xfId="4156"/>
    <cellStyle name="Comma 4 2 2 2 2 2 3 2 4 2" xfId="29663"/>
    <cellStyle name="Comma 4 2 2 2 2 2 3 2 5" xfId="29656"/>
    <cellStyle name="Comma 4 2 2 2 2 2 3 3" xfId="4157"/>
    <cellStyle name="Comma 4 2 2 2 2 2 3 3 2" xfId="4158"/>
    <cellStyle name="Comma 4 2 2 2 2 2 3 3 2 2" xfId="4159"/>
    <cellStyle name="Comma 4 2 2 2 2 2 3 3 2 2 2" xfId="29666"/>
    <cellStyle name="Comma 4 2 2 2 2 2 3 3 2 3" xfId="29665"/>
    <cellStyle name="Comma 4 2 2 2 2 2 3 3 3" xfId="4160"/>
    <cellStyle name="Comma 4 2 2 2 2 2 3 3 3 2" xfId="29667"/>
    <cellStyle name="Comma 4 2 2 2 2 2 3 3 4" xfId="29664"/>
    <cellStyle name="Comma 4 2 2 2 2 2 3 4" xfId="4161"/>
    <cellStyle name="Comma 4 2 2 2 2 2 3 4 2" xfId="4162"/>
    <cellStyle name="Comma 4 2 2 2 2 2 3 4 2 2" xfId="29669"/>
    <cellStyle name="Comma 4 2 2 2 2 2 3 4 3" xfId="29668"/>
    <cellStyle name="Comma 4 2 2 2 2 2 3 5" xfId="4163"/>
    <cellStyle name="Comma 4 2 2 2 2 2 3 5 2" xfId="29670"/>
    <cellStyle name="Comma 4 2 2 2 2 2 3 6" xfId="29655"/>
    <cellStyle name="Comma 4 2 2 2 2 2 4" xfId="4164"/>
    <cellStyle name="Comma 4 2 2 2 2 2 4 2" xfId="4165"/>
    <cellStyle name="Comma 4 2 2 2 2 2 4 2 2" xfId="4166"/>
    <cellStyle name="Comma 4 2 2 2 2 2 4 2 2 2" xfId="4167"/>
    <cellStyle name="Comma 4 2 2 2 2 2 4 2 2 2 2" xfId="29674"/>
    <cellStyle name="Comma 4 2 2 2 2 2 4 2 2 3" xfId="29673"/>
    <cellStyle name="Comma 4 2 2 2 2 2 4 2 3" xfId="4168"/>
    <cellStyle name="Comma 4 2 2 2 2 2 4 2 3 2" xfId="29675"/>
    <cellStyle name="Comma 4 2 2 2 2 2 4 2 4" xfId="29672"/>
    <cellStyle name="Comma 4 2 2 2 2 2 4 3" xfId="4169"/>
    <cellStyle name="Comma 4 2 2 2 2 2 4 3 2" xfId="4170"/>
    <cellStyle name="Comma 4 2 2 2 2 2 4 3 2 2" xfId="29677"/>
    <cellStyle name="Comma 4 2 2 2 2 2 4 3 3" xfId="29676"/>
    <cellStyle name="Comma 4 2 2 2 2 2 4 4" xfId="4171"/>
    <cellStyle name="Comma 4 2 2 2 2 2 4 4 2" xfId="29678"/>
    <cellStyle name="Comma 4 2 2 2 2 2 4 5" xfId="29671"/>
    <cellStyle name="Comma 4 2 2 2 2 2 5" xfId="4172"/>
    <cellStyle name="Comma 4 2 2 2 2 2 5 2" xfId="4173"/>
    <cellStyle name="Comma 4 2 2 2 2 2 5 2 2" xfId="4174"/>
    <cellStyle name="Comma 4 2 2 2 2 2 5 2 2 2" xfId="29681"/>
    <cellStyle name="Comma 4 2 2 2 2 2 5 2 3" xfId="29680"/>
    <cellStyle name="Comma 4 2 2 2 2 2 5 3" xfId="4175"/>
    <cellStyle name="Comma 4 2 2 2 2 2 5 3 2" xfId="29682"/>
    <cellStyle name="Comma 4 2 2 2 2 2 5 4" xfId="29679"/>
    <cellStyle name="Comma 4 2 2 2 2 2 6" xfId="4176"/>
    <cellStyle name="Comma 4 2 2 2 2 2 6 2" xfId="4177"/>
    <cellStyle name="Comma 4 2 2 2 2 2 6 2 2" xfId="29684"/>
    <cellStyle name="Comma 4 2 2 2 2 2 6 3" xfId="29683"/>
    <cellStyle name="Comma 4 2 2 2 2 2 7" xfId="4178"/>
    <cellStyle name="Comma 4 2 2 2 2 2 7 2" xfId="29685"/>
    <cellStyle name="Comma 4 2 2 2 2 2 8" xfId="28922"/>
    <cellStyle name="Comma 4 2 2 2 2 2 9" xfId="29638"/>
    <cellStyle name="Comma 4 2 2 2 2 3" xfId="4179"/>
    <cellStyle name="Comma 4 2 2 2 2 3 2" xfId="4180"/>
    <cellStyle name="Comma 4 2 2 2 2 3 2 2" xfId="4181"/>
    <cellStyle name="Comma 4 2 2 2 2 3 2 2 2" xfId="4182"/>
    <cellStyle name="Comma 4 2 2 2 2 3 2 2 2 2" xfId="4183"/>
    <cellStyle name="Comma 4 2 2 2 2 3 2 2 2 2 2" xfId="29690"/>
    <cellStyle name="Comma 4 2 2 2 2 3 2 2 2 3" xfId="29689"/>
    <cellStyle name="Comma 4 2 2 2 2 3 2 2 3" xfId="4184"/>
    <cellStyle name="Comma 4 2 2 2 2 3 2 2 3 2" xfId="29691"/>
    <cellStyle name="Comma 4 2 2 2 2 3 2 2 4" xfId="29688"/>
    <cellStyle name="Comma 4 2 2 2 2 3 2 3" xfId="4185"/>
    <cellStyle name="Comma 4 2 2 2 2 3 2 3 2" xfId="4186"/>
    <cellStyle name="Comma 4 2 2 2 2 3 2 3 2 2" xfId="29693"/>
    <cellStyle name="Comma 4 2 2 2 2 3 2 3 3" xfId="29692"/>
    <cellStyle name="Comma 4 2 2 2 2 3 2 4" xfId="4187"/>
    <cellStyle name="Comma 4 2 2 2 2 3 2 4 2" xfId="29694"/>
    <cellStyle name="Comma 4 2 2 2 2 3 2 5" xfId="29687"/>
    <cellStyle name="Comma 4 2 2 2 2 3 3" xfId="4188"/>
    <cellStyle name="Comma 4 2 2 2 2 3 3 2" xfId="4189"/>
    <cellStyle name="Comma 4 2 2 2 2 3 3 2 2" xfId="4190"/>
    <cellStyle name="Comma 4 2 2 2 2 3 3 2 2 2" xfId="29697"/>
    <cellStyle name="Comma 4 2 2 2 2 3 3 2 3" xfId="29696"/>
    <cellStyle name="Comma 4 2 2 2 2 3 3 3" xfId="4191"/>
    <cellStyle name="Comma 4 2 2 2 2 3 3 3 2" xfId="29698"/>
    <cellStyle name="Comma 4 2 2 2 2 3 3 4" xfId="29695"/>
    <cellStyle name="Comma 4 2 2 2 2 3 4" xfId="4192"/>
    <cellStyle name="Comma 4 2 2 2 2 3 4 2" xfId="4193"/>
    <cellStyle name="Comma 4 2 2 2 2 3 4 2 2" xfId="29700"/>
    <cellStyle name="Comma 4 2 2 2 2 3 4 3" xfId="29699"/>
    <cellStyle name="Comma 4 2 2 2 2 3 5" xfId="4194"/>
    <cellStyle name="Comma 4 2 2 2 2 3 5 2" xfId="29701"/>
    <cellStyle name="Comma 4 2 2 2 2 3 6" xfId="29686"/>
    <cellStyle name="Comma 4 2 2 2 2 4" xfId="4195"/>
    <cellStyle name="Comma 4 2 2 2 2 4 2" xfId="4196"/>
    <cellStyle name="Comma 4 2 2 2 2 4 2 2" xfId="4197"/>
    <cellStyle name="Comma 4 2 2 2 2 4 2 2 2" xfId="4198"/>
    <cellStyle name="Comma 4 2 2 2 2 4 2 2 2 2" xfId="4199"/>
    <cellStyle name="Comma 4 2 2 2 2 4 2 2 2 2 2" xfId="29706"/>
    <cellStyle name="Comma 4 2 2 2 2 4 2 2 2 3" xfId="29705"/>
    <cellStyle name="Comma 4 2 2 2 2 4 2 2 3" xfId="4200"/>
    <cellStyle name="Comma 4 2 2 2 2 4 2 2 3 2" xfId="29707"/>
    <cellStyle name="Comma 4 2 2 2 2 4 2 2 4" xfId="29704"/>
    <cellStyle name="Comma 4 2 2 2 2 4 2 3" xfId="4201"/>
    <cellStyle name="Comma 4 2 2 2 2 4 2 3 2" xfId="4202"/>
    <cellStyle name="Comma 4 2 2 2 2 4 2 3 2 2" xfId="29709"/>
    <cellStyle name="Comma 4 2 2 2 2 4 2 3 3" xfId="29708"/>
    <cellStyle name="Comma 4 2 2 2 2 4 2 4" xfId="4203"/>
    <cellStyle name="Comma 4 2 2 2 2 4 2 4 2" xfId="29710"/>
    <cellStyle name="Comma 4 2 2 2 2 4 2 5" xfId="29703"/>
    <cellStyle name="Comma 4 2 2 2 2 4 3" xfId="4204"/>
    <cellStyle name="Comma 4 2 2 2 2 4 3 2" xfId="4205"/>
    <cellStyle name="Comma 4 2 2 2 2 4 3 2 2" xfId="4206"/>
    <cellStyle name="Comma 4 2 2 2 2 4 3 2 2 2" xfId="29713"/>
    <cellStyle name="Comma 4 2 2 2 2 4 3 2 3" xfId="29712"/>
    <cellStyle name="Comma 4 2 2 2 2 4 3 3" xfId="4207"/>
    <cellStyle name="Comma 4 2 2 2 2 4 3 3 2" xfId="29714"/>
    <cellStyle name="Comma 4 2 2 2 2 4 3 4" xfId="29711"/>
    <cellStyle name="Comma 4 2 2 2 2 4 4" xfId="4208"/>
    <cellStyle name="Comma 4 2 2 2 2 4 4 2" xfId="4209"/>
    <cellStyle name="Comma 4 2 2 2 2 4 4 2 2" xfId="29716"/>
    <cellStyle name="Comma 4 2 2 2 2 4 4 3" xfId="29715"/>
    <cellStyle name="Comma 4 2 2 2 2 4 5" xfId="4210"/>
    <cellStyle name="Comma 4 2 2 2 2 4 5 2" xfId="29717"/>
    <cellStyle name="Comma 4 2 2 2 2 4 6" xfId="29702"/>
    <cellStyle name="Comma 4 2 2 2 2 5" xfId="4211"/>
    <cellStyle name="Comma 4 2 2 2 2 5 2" xfId="4212"/>
    <cellStyle name="Comma 4 2 2 2 2 5 2 2" xfId="4213"/>
    <cellStyle name="Comma 4 2 2 2 2 5 2 2 2" xfId="4214"/>
    <cellStyle name="Comma 4 2 2 2 2 5 2 2 2 2" xfId="4215"/>
    <cellStyle name="Comma 4 2 2 2 2 5 2 2 2 2 2" xfId="29722"/>
    <cellStyle name="Comma 4 2 2 2 2 5 2 2 2 3" xfId="29721"/>
    <cellStyle name="Comma 4 2 2 2 2 5 2 2 3" xfId="4216"/>
    <cellStyle name="Comma 4 2 2 2 2 5 2 2 3 2" xfId="29723"/>
    <cellStyle name="Comma 4 2 2 2 2 5 2 2 4" xfId="29720"/>
    <cellStyle name="Comma 4 2 2 2 2 5 2 3" xfId="4217"/>
    <cellStyle name="Comma 4 2 2 2 2 5 2 3 2" xfId="4218"/>
    <cellStyle name="Comma 4 2 2 2 2 5 2 3 2 2" xfId="29725"/>
    <cellStyle name="Comma 4 2 2 2 2 5 2 3 3" xfId="29724"/>
    <cellStyle name="Comma 4 2 2 2 2 5 2 4" xfId="4219"/>
    <cellStyle name="Comma 4 2 2 2 2 5 2 4 2" xfId="29726"/>
    <cellStyle name="Comma 4 2 2 2 2 5 2 5" xfId="29719"/>
    <cellStyle name="Comma 4 2 2 2 2 5 3" xfId="4220"/>
    <cellStyle name="Comma 4 2 2 2 2 5 3 2" xfId="4221"/>
    <cellStyle name="Comma 4 2 2 2 2 5 3 2 2" xfId="4222"/>
    <cellStyle name="Comma 4 2 2 2 2 5 3 2 2 2" xfId="29729"/>
    <cellStyle name="Comma 4 2 2 2 2 5 3 2 3" xfId="29728"/>
    <cellStyle name="Comma 4 2 2 2 2 5 3 3" xfId="4223"/>
    <cellStyle name="Comma 4 2 2 2 2 5 3 3 2" xfId="29730"/>
    <cellStyle name="Comma 4 2 2 2 2 5 3 4" xfId="29727"/>
    <cellStyle name="Comma 4 2 2 2 2 5 4" xfId="4224"/>
    <cellStyle name="Comma 4 2 2 2 2 5 4 2" xfId="4225"/>
    <cellStyle name="Comma 4 2 2 2 2 5 4 2 2" xfId="29732"/>
    <cellStyle name="Comma 4 2 2 2 2 5 4 3" xfId="29731"/>
    <cellStyle name="Comma 4 2 2 2 2 5 5" xfId="4226"/>
    <cellStyle name="Comma 4 2 2 2 2 5 5 2" xfId="29733"/>
    <cellStyle name="Comma 4 2 2 2 2 5 6" xfId="29718"/>
    <cellStyle name="Comma 4 2 2 2 2 6" xfId="4227"/>
    <cellStyle name="Comma 4 2 2 2 2 6 2" xfId="4228"/>
    <cellStyle name="Comma 4 2 2 2 2 6 2 2" xfId="4229"/>
    <cellStyle name="Comma 4 2 2 2 2 6 2 2 2" xfId="4230"/>
    <cellStyle name="Comma 4 2 2 2 2 6 2 2 2 2" xfId="29737"/>
    <cellStyle name="Comma 4 2 2 2 2 6 2 2 3" xfId="29736"/>
    <cellStyle name="Comma 4 2 2 2 2 6 2 3" xfId="4231"/>
    <cellStyle name="Comma 4 2 2 2 2 6 2 3 2" xfId="29738"/>
    <cellStyle name="Comma 4 2 2 2 2 6 2 4" xfId="29735"/>
    <cellStyle name="Comma 4 2 2 2 2 6 3" xfId="4232"/>
    <cellStyle name="Comma 4 2 2 2 2 6 3 2" xfId="4233"/>
    <cellStyle name="Comma 4 2 2 2 2 6 3 2 2" xfId="29740"/>
    <cellStyle name="Comma 4 2 2 2 2 6 3 3" xfId="29739"/>
    <cellStyle name="Comma 4 2 2 2 2 6 4" xfId="4234"/>
    <cellStyle name="Comma 4 2 2 2 2 6 4 2" xfId="29741"/>
    <cellStyle name="Comma 4 2 2 2 2 6 5" xfId="29734"/>
    <cellStyle name="Comma 4 2 2 2 2 7" xfId="4235"/>
    <cellStyle name="Comma 4 2 2 2 2 7 2" xfId="4236"/>
    <cellStyle name="Comma 4 2 2 2 2 7 2 2" xfId="4237"/>
    <cellStyle name="Comma 4 2 2 2 2 7 2 2 2" xfId="29744"/>
    <cellStyle name="Comma 4 2 2 2 2 7 2 3" xfId="29743"/>
    <cellStyle name="Comma 4 2 2 2 2 7 3" xfId="4238"/>
    <cellStyle name="Comma 4 2 2 2 2 7 3 2" xfId="29745"/>
    <cellStyle name="Comma 4 2 2 2 2 7 4" xfId="29742"/>
    <cellStyle name="Comma 4 2 2 2 2 8" xfId="4239"/>
    <cellStyle name="Comma 4 2 2 2 2 8 2" xfId="4240"/>
    <cellStyle name="Comma 4 2 2 2 2 8 2 2" xfId="29747"/>
    <cellStyle name="Comma 4 2 2 2 2 8 3" xfId="29746"/>
    <cellStyle name="Comma 4 2 2 2 2 9" xfId="4241"/>
    <cellStyle name="Comma 4 2 2 2 2 9 2" xfId="4242"/>
    <cellStyle name="Comma 4 2 2 2 2 9 2 2" xfId="29749"/>
    <cellStyle name="Comma 4 2 2 2 2 9 3" xfId="29748"/>
    <cellStyle name="Comma 4 2 2 2 3" xfId="4243"/>
    <cellStyle name="Comma 4 2 2 2 3 10" xfId="4244"/>
    <cellStyle name="Comma 4 2 2 2 3 10 2" xfId="29751"/>
    <cellStyle name="Comma 4 2 2 2 3 11" xfId="28923"/>
    <cellStyle name="Comma 4 2 2 2 3 12" xfId="29750"/>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7"/>
    <cellStyle name="Comma 4 2 2 2 3 2 2 2 2 2 3" xfId="29756"/>
    <cellStyle name="Comma 4 2 2 2 3 2 2 2 2 3" xfId="4251"/>
    <cellStyle name="Comma 4 2 2 2 3 2 2 2 2 3 2" xfId="29758"/>
    <cellStyle name="Comma 4 2 2 2 3 2 2 2 2 4" xfId="29755"/>
    <cellStyle name="Comma 4 2 2 2 3 2 2 2 3" xfId="4252"/>
    <cellStyle name="Comma 4 2 2 2 3 2 2 2 3 2" xfId="4253"/>
    <cellStyle name="Comma 4 2 2 2 3 2 2 2 3 2 2" xfId="29760"/>
    <cellStyle name="Comma 4 2 2 2 3 2 2 2 3 3" xfId="29759"/>
    <cellStyle name="Comma 4 2 2 2 3 2 2 2 4" xfId="4254"/>
    <cellStyle name="Comma 4 2 2 2 3 2 2 2 4 2" xfId="29761"/>
    <cellStyle name="Comma 4 2 2 2 3 2 2 2 5" xfId="29754"/>
    <cellStyle name="Comma 4 2 2 2 3 2 2 3" xfId="4255"/>
    <cellStyle name="Comma 4 2 2 2 3 2 2 3 2" xfId="4256"/>
    <cellStyle name="Comma 4 2 2 2 3 2 2 3 2 2" xfId="4257"/>
    <cellStyle name="Comma 4 2 2 2 3 2 2 3 2 2 2" xfId="29764"/>
    <cellStyle name="Comma 4 2 2 2 3 2 2 3 2 3" xfId="29763"/>
    <cellStyle name="Comma 4 2 2 2 3 2 2 3 3" xfId="4258"/>
    <cellStyle name="Comma 4 2 2 2 3 2 2 3 3 2" xfId="29765"/>
    <cellStyle name="Comma 4 2 2 2 3 2 2 3 4" xfId="29762"/>
    <cellStyle name="Comma 4 2 2 2 3 2 2 4" xfId="4259"/>
    <cellStyle name="Comma 4 2 2 2 3 2 2 4 2" xfId="4260"/>
    <cellStyle name="Comma 4 2 2 2 3 2 2 4 2 2" xfId="29767"/>
    <cellStyle name="Comma 4 2 2 2 3 2 2 4 3" xfId="29766"/>
    <cellStyle name="Comma 4 2 2 2 3 2 2 5" xfId="4261"/>
    <cellStyle name="Comma 4 2 2 2 3 2 2 5 2" xfId="29768"/>
    <cellStyle name="Comma 4 2 2 2 3 2 2 6" xfId="29753"/>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3"/>
    <cellStyle name="Comma 4 2 2 2 3 2 3 2 2 2 3" xfId="29772"/>
    <cellStyle name="Comma 4 2 2 2 3 2 3 2 2 3" xfId="4267"/>
    <cellStyle name="Comma 4 2 2 2 3 2 3 2 2 3 2" xfId="29774"/>
    <cellStyle name="Comma 4 2 2 2 3 2 3 2 2 4" xfId="29771"/>
    <cellStyle name="Comma 4 2 2 2 3 2 3 2 3" xfId="4268"/>
    <cellStyle name="Comma 4 2 2 2 3 2 3 2 3 2" xfId="4269"/>
    <cellStyle name="Comma 4 2 2 2 3 2 3 2 3 2 2" xfId="29776"/>
    <cellStyle name="Comma 4 2 2 2 3 2 3 2 3 3" xfId="29775"/>
    <cellStyle name="Comma 4 2 2 2 3 2 3 2 4" xfId="4270"/>
    <cellStyle name="Comma 4 2 2 2 3 2 3 2 4 2" xfId="29777"/>
    <cellStyle name="Comma 4 2 2 2 3 2 3 2 5" xfId="29770"/>
    <cellStyle name="Comma 4 2 2 2 3 2 3 3" xfId="4271"/>
    <cellStyle name="Comma 4 2 2 2 3 2 3 3 2" xfId="4272"/>
    <cellStyle name="Comma 4 2 2 2 3 2 3 3 2 2" xfId="4273"/>
    <cellStyle name="Comma 4 2 2 2 3 2 3 3 2 2 2" xfId="29780"/>
    <cellStyle name="Comma 4 2 2 2 3 2 3 3 2 3" xfId="29779"/>
    <cellStyle name="Comma 4 2 2 2 3 2 3 3 3" xfId="4274"/>
    <cellStyle name="Comma 4 2 2 2 3 2 3 3 3 2" xfId="29781"/>
    <cellStyle name="Comma 4 2 2 2 3 2 3 3 4" xfId="29778"/>
    <cellStyle name="Comma 4 2 2 2 3 2 3 4" xfId="4275"/>
    <cellStyle name="Comma 4 2 2 2 3 2 3 4 2" xfId="4276"/>
    <cellStyle name="Comma 4 2 2 2 3 2 3 4 2 2" xfId="29783"/>
    <cellStyle name="Comma 4 2 2 2 3 2 3 4 3" xfId="29782"/>
    <cellStyle name="Comma 4 2 2 2 3 2 3 5" xfId="4277"/>
    <cellStyle name="Comma 4 2 2 2 3 2 3 5 2" xfId="29784"/>
    <cellStyle name="Comma 4 2 2 2 3 2 3 6" xfId="29769"/>
    <cellStyle name="Comma 4 2 2 2 3 2 4" xfId="4278"/>
    <cellStyle name="Comma 4 2 2 2 3 2 4 2" xfId="4279"/>
    <cellStyle name="Comma 4 2 2 2 3 2 4 2 2" xfId="4280"/>
    <cellStyle name="Comma 4 2 2 2 3 2 4 2 2 2" xfId="4281"/>
    <cellStyle name="Comma 4 2 2 2 3 2 4 2 2 2 2" xfId="29788"/>
    <cellStyle name="Comma 4 2 2 2 3 2 4 2 2 3" xfId="29787"/>
    <cellStyle name="Comma 4 2 2 2 3 2 4 2 3" xfId="4282"/>
    <cellStyle name="Comma 4 2 2 2 3 2 4 2 3 2" xfId="29789"/>
    <cellStyle name="Comma 4 2 2 2 3 2 4 2 4" xfId="29786"/>
    <cellStyle name="Comma 4 2 2 2 3 2 4 3" xfId="4283"/>
    <cellStyle name="Comma 4 2 2 2 3 2 4 3 2" xfId="4284"/>
    <cellStyle name="Comma 4 2 2 2 3 2 4 3 2 2" xfId="29791"/>
    <cellStyle name="Comma 4 2 2 2 3 2 4 3 3" xfId="29790"/>
    <cellStyle name="Comma 4 2 2 2 3 2 4 4" xfId="4285"/>
    <cellStyle name="Comma 4 2 2 2 3 2 4 4 2" xfId="29792"/>
    <cellStyle name="Comma 4 2 2 2 3 2 4 5" xfId="29785"/>
    <cellStyle name="Comma 4 2 2 2 3 2 5" xfId="4286"/>
    <cellStyle name="Comma 4 2 2 2 3 2 5 2" xfId="4287"/>
    <cellStyle name="Comma 4 2 2 2 3 2 5 2 2" xfId="4288"/>
    <cellStyle name="Comma 4 2 2 2 3 2 5 2 2 2" xfId="29795"/>
    <cellStyle name="Comma 4 2 2 2 3 2 5 2 3" xfId="29794"/>
    <cellStyle name="Comma 4 2 2 2 3 2 5 3" xfId="4289"/>
    <cellStyle name="Comma 4 2 2 2 3 2 5 3 2" xfId="29796"/>
    <cellStyle name="Comma 4 2 2 2 3 2 5 4" xfId="29793"/>
    <cellStyle name="Comma 4 2 2 2 3 2 6" xfId="4290"/>
    <cellStyle name="Comma 4 2 2 2 3 2 6 2" xfId="4291"/>
    <cellStyle name="Comma 4 2 2 2 3 2 6 2 2" xfId="29798"/>
    <cellStyle name="Comma 4 2 2 2 3 2 6 3" xfId="29797"/>
    <cellStyle name="Comma 4 2 2 2 3 2 7" xfId="4292"/>
    <cellStyle name="Comma 4 2 2 2 3 2 7 2" xfId="29799"/>
    <cellStyle name="Comma 4 2 2 2 3 2 8" xfId="28924"/>
    <cellStyle name="Comma 4 2 2 2 3 2 9" xfId="29752"/>
    <cellStyle name="Comma 4 2 2 2 3 3" xfId="4293"/>
    <cellStyle name="Comma 4 2 2 2 3 3 2" xfId="4294"/>
    <cellStyle name="Comma 4 2 2 2 3 3 2 2" xfId="4295"/>
    <cellStyle name="Comma 4 2 2 2 3 3 2 2 2" xfId="4296"/>
    <cellStyle name="Comma 4 2 2 2 3 3 2 2 2 2" xfId="4297"/>
    <cellStyle name="Comma 4 2 2 2 3 3 2 2 2 2 2" xfId="29804"/>
    <cellStyle name="Comma 4 2 2 2 3 3 2 2 2 3" xfId="29803"/>
    <cellStyle name="Comma 4 2 2 2 3 3 2 2 3" xfId="4298"/>
    <cellStyle name="Comma 4 2 2 2 3 3 2 2 3 2" xfId="29805"/>
    <cellStyle name="Comma 4 2 2 2 3 3 2 2 4" xfId="29802"/>
    <cellStyle name="Comma 4 2 2 2 3 3 2 3" xfId="4299"/>
    <cellStyle name="Comma 4 2 2 2 3 3 2 3 2" xfId="4300"/>
    <cellStyle name="Comma 4 2 2 2 3 3 2 3 2 2" xfId="29807"/>
    <cellStyle name="Comma 4 2 2 2 3 3 2 3 3" xfId="29806"/>
    <cellStyle name="Comma 4 2 2 2 3 3 2 4" xfId="4301"/>
    <cellStyle name="Comma 4 2 2 2 3 3 2 4 2" xfId="29808"/>
    <cellStyle name="Comma 4 2 2 2 3 3 2 5" xfId="29801"/>
    <cellStyle name="Comma 4 2 2 2 3 3 3" xfId="4302"/>
    <cellStyle name="Comma 4 2 2 2 3 3 3 2" xfId="4303"/>
    <cellStyle name="Comma 4 2 2 2 3 3 3 2 2" xfId="4304"/>
    <cellStyle name="Comma 4 2 2 2 3 3 3 2 2 2" xfId="29811"/>
    <cellStyle name="Comma 4 2 2 2 3 3 3 2 3" xfId="29810"/>
    <cellStyle name="Comma 4 2 2 2 3 3 3 3" xfId="4305"/>
    <cellStyle name="Comma 4 2 2 2 3 3 3 3 2" xfId="29812"/>
    <cellStyle name="Comma 4 2 2 2 3 3 3 4" xfId="29809"/>
    <cellStyle name="Comma 4 2 2 2 3 3 4" xfId="4306"/>
    <cellStyle name="Comma 4 2 2 2 3 3 4 2" xfId="4307"/>
    <cellStyle name="Comma 4 2 2 2 3 3 4 2 2" xfId="29814"/>
    <cellStyle name="Comma 4 2 2 2 3 3 4 3" xfId="29813"/>
    <cellStyle name="Comma 4 2 2 2 3 3 5" xfId="4308"/>
    <cellStyle name="Comma 4 2 2 2 3 3 5 2" xfId="29815"/>
    <cellStyle name="Comma 4 2 2 2 3 3 6" xfId="29800"/>
    <cellStyle name="Comma 4 2 2 2 3 4" xfId="4309"/>
    <cellStyle name="Comma 4 2 2 2 3 4 2" xfId="4310"/>
    <cellStyle name="Comma 4 2 2 2 3 4 2 2" xfId="4311"/>
    <cellStyle name="Comma 4 2 2 2 3 4 2 2 2" xfId="4312"/>
    <cellStyle name="Comma 4 2 2 2 3 4 2 2 2 2" xfId="4313"/>
    <cellStyle name="Comma 4 2 2 2 3 4 2 2 2 2 2" xfId="29820"/>
    <cellStyle name="Comma 4 2 2 2 3 4 2 2 2 3" xfId="29819"/>
    <cellStyle name="Comma 4 2 2 2 3 4 2 2 3" xfId="4314"/>
    <cellStyle name="Comma 4 2 2 2 3 4 2 2 3 2" xfId="29821"/>
    <cellStyle name="Comma 4 2 2 2 3 4 2 2 4" xfId="29818"/>
    <cellStyle name="Comma 4 2 2 2 3 4 2 3" xfId="4315"/>
    <cellStyle name="Comma 4 2 2 2 3 4 2 3 2" xfId="4316"/>
    <cellStyle name="Comma 4 2 2 2 3 4 2 3 2 2" xfId="29823"/>
    <cellStyle name="Comma 4 2 2 2 3 4 2 3 3" xfId="29822"/>
    <cellStyle name="Comma 4 2 2 2 3 4 2 4" xfId="4317"/>
    <cellStyle name="Comma 4 2 2 2 3 4 2 4 2" xfId="29824"/>
    <cellStyle name="Comma 4 2 2 2 3 4 2 5" xfId="29817"/>
    <cellStyle name="Comma 4 2 2 2 3 4 3" xfId="4318"/>
    <cellStyle name="Comma 4 2 2 2 3 4 3 2" xfId="4319"/>
    <cellStyle name="Comma 4 2 2 2 3 4 3 2 2" xfId="4320"/>
    <cellStyle name="Comma 4 2 2 2 3 4 3 2 2 2" xfId="29827"/>
    <cellStyle name="Comma 4 2 2 2 3 4 3 2 3" xfId="29826"/>
    <cellStyle name="Comma 4 2 2 2 3 4 3 3" xfId="4321"/>
    <cellStyle name="Comma 4 2 2 2 3 4 3 3 2" xfId="29828"/>
    <cellStyle name="Comma 4 2 2 2 3 4 3 4" xfId="29825"/>
    <cellStyle name="Comma 4 2 2 2 3 4 4" xfId="4322"/>
    <cellStyle name="Comma 4 2 2 2 3 4 4 2" xfId="4323"/>
    <cellStyle name="Comma 4 2 2 2 3 4 4 2 2" xfId="29830"/>
    <cellStyle name="Comma 4 2 2 2 3 4 4 3" xfId="29829"/>
    <cellStyle name="Comma 4 2 2 2 3 4 5" xfId="4324"/>
    <cellStyle name="Comma 4 2 2 2 3 4 5 2" xfId="29831"/>
    <cellStyle name="Comma 4 2 2 2 3 4 6" xfId="29816"/>
    <cellStyle name="Comma 4 2 2 2 3 5" xfId="4325"/>
    <cellStyle name="Comma 4 2 2 2 3 5 2" xfId="4326"/>
    <cellStyle name="Comma 4 2 2 2 3 5 2 2" xfId="4327"/>
    <cellStyle name="Comma 4 2 2 2 3 5 2 2 2" xfId="4328"/>
    <cellStyle name="Comma 4 2 2 2 3 5 2 2 2 2" xfId="4329"/>
    <cellStyle name="Comma 4 2 2 2 3 5 2 2 2 2 2" xfId="29836"/>
    <cellStyle name="Comma 4 2 2 2 3 5 2 2 2 3" xfId="29835"/>
    <cellStyle name="Comma 4 2 2 2 3 5 2 2 3" xfId="4330"/>
    <cellStyle name="Comma 4 2 2 2 3 5 2 2 3 2" xfId="29837"/>
    <cellStyle name="Comma 4 2 2 2 3 5 2 2 4" xfId="29834"/>
    <cellStyle name="Comma 4 2 2 2 3 5 2 3" xfId="4331"/>
    <cellStyle name="Comma 4 2 2 2 3 5 2 3 2" xfId="4332"/>
    <cellStyle name="Comma 4 2 2 2 3 5 2 3 2 2" xfId="29839"/>
    <cellStyle name="Comma 4 2 2 2 3 5 2 3 3" xfId="29838"/>
    <cellStyle name="Comma 4 2 2 2 3 5 2 4" xfId="4333"/>
    <cellStyle name="Comma 4 2 2 2 3 5 2 4 2" xfId="29840"/>
    <cellStyle name="Comma 4 2 2 2 3 5 2 5" xfId="29833"/>
    <cellStyle name="Comma 4 2 2 2 3 5 3" xfId="4334"/>
    <cellStyle name="Comma 4 2 2 2 3 5 3 2" xfId="4335"/>
    <cellStyle name="Comma 4 2 2 2 3 5 3 2 2" xfId="4336"/>
    <cellStyle name="Comma 4 2 2 2 3 5 3 2 2 2" xfId="29843"/>
    <cellStyle name="Comma 4 2 2 2 3 5 3 2 3" xfId="29842"/>
    <cellStyle name="Comma 4 2 2 2 3 5 3 3" xfId="4337"/>
    <cellStyle name="Comma 4 2 2 2 3 5 3 3 2" xfId="29844"/>
    <cellStyle name="Comma 4 2 2 2 3 5 3 4" xfId="29841"/>
    <cellStyle name="Comma 4 2 2 2 3 5 4" xfId="4338"/>
    <cellStyle name="Comma 4 2 2 2 3 5 4 2" xfId="4339"/>
    <cellStyle name="Comma 4 2 2 2 3 5 4 2 2" xfId="29846"/>
    <cellStyle name="Comma 4 2 2 2 3 5 4 3" xfId="29845"/>
    <cellStyle name="Comma 4 2 2 2 3 5 5" xfId="4340"/>
    <cellStyle name="Comma 4 2 2 2 3 5 5 2" xfId="29847"/>
    <cellStyle name="Comma 4 2 2 2 3 5 6" xfId="29832"/>
    <cellStyle name="Comma 4 2 2 2 3 6" xfId="4341"/>
    <cellStyle name="Comma 4 2 2 2 3 6 2" xfId="4342"/>
    <cellStyle name="Comma 4 2 2 2 3 6 2 2" xfId="4343"/>
    <cellStyle name="Comma 4 2 2 2 3 6 2 2 2" xfId="4344"/>
    <cellStyle name="Comma 4 2 2 2 3 6 2 2 2 2" xfId="29851"/>
    <cellStyle name="Comma 4 2 2 2 3 6 2 2 3" xfId="29850"/>
    <cellStyle name="Comma 4 2 2 2 3 6 2 3" xfId="4345"/>
    <cellStyle name="Comma 4 2 2 2 3 6 2 3 2" xfId="29852"/>
    <cellStyle name="Comma 4 2 2 2 3 6 2 4" xfId="29849"/>
    <cellStyle name="Comma 4 2 2 2 3 6 3" xfId="4346"/>
    <cellStyle name="Comma 4 2 2 2 3 6 3 2" xfId="4347"/>
    <cellStyle name="Comma 4 2 2 2 3 6 3 2 2" xfId="29854"/>
    <cellStyle name="Comma 4 2 2 2 3 6 3 3" xfId="29853"/>
    <cellStyle name="Comma 4 2 2 2 3 6 4" xfId="4348"/>
    <cellStyle name="Comma 4 2 2 2 3 6 4 2" xfId="29855"/>
    <cellStyle name="Comma 4 2 2 2 3 6 5" xfId="29848"/>
    <cellStyle name="Comma 4 2 2 2 3 7" xfId="4349"/>
    <cellStyle name="Comma 4 2 2 2 3 7 2" xfId="4350"/>
    <cellStyle name="Comma 4 2 2 2 3 7 2 2" xfId="4351"/>
    <cellStyle name="Comma 4 2 2 2 3 7 2 2 2" xfId="29858"/>
    <cellStyle name="Comma 4 2 2 2 3 7 2 3" xfId="29857"/>
    <cellStyle name="Comma 4 2 2 2 3 7 3" xfId="4352"/>
    <cellStyle name="Comma 4 2 2 2 3 7 3 2" xfId="29859"/>
    <cellStyle name="Comma 4 2 2 2 3 7 4" xfId="29856"/>
    <cellStyle name="Comma 4 2 2 2 3 8" xfId="4353"/>
    <cellStyle name="Comma 4 2 2 2 3 8 2" xfId="4354"/>
    <cellStyle name="Comma 4 2 2 2 3 8 2 2" xfId="29861"/>
    <cellStyle name="Comma 4 2 2 2 3 8 3" xfId="29860"/>
    <cellStyle name="Comma 4 2 2 2 3 9" xfId="4355"/>
    <cellStyle name="Comma 4 2 2 2 3 9 2" xfId="4356"/>
    <cellStyle name="Comma 4 2 2 2 3 9 2 2" xfId="29863"/>
    <cellStyle name="Comma 4 2 2 2 3 9 3" xfId="29862"/>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9"/>
    <cellStyle name="Comma 4 2 2 2 4 2 2 2 2 3" xfId="29868"/>
    <cellStyle name="Comma 4 2 2 2 4 2 2 2 3" xfId="4363"/>
    <cellStyle name="Comma 4 2 2 2 4 2 2 2 3 2" xfId="29870"/>
    <cellStyle name="Comma 4 2 2 2 4 2 2 2 4" xfId="29867"/>
    <cellStyle name="Comma 4 2 2 2 4 2 2 3" xfId="4364"/>
    <cellStyle name="Comma 4 2 2 2 4 2 2 3 2" xfId="4365"/>
    <cellStyle name="Comma 4 2 2 2 4 2 2 3 2 2" xfId="29872"/>
    <cellStyle name="Comma 4 2 2 2 4 2 2 3 3" xfId="29871"/>
    <cellStyle name="Comma 4 2 2 2 4 2 2 4" xfId="4366"/>
    <cellStyle name="Comma 4 2 2 2 4 2 2 4 2" xfId="29873"/>
    <cellStyle name="Comma 4 2 2 2 4 2 2 5" xfId="29866"/>
    <cellStyle name="Comma 4 2 2 2 4 2 3" xfId="4367"/>
    <cellStyle name="Comma 4 2 2 2 4 2 3 2" xfId="4368"/>
    <cellStyle name="Comma 4 2 2 2 4 2 3 2 2" xfId="4369"/>
    <cellStyle name="Comma 4 2 2 2 4 2 3 2 2 2" xfId="29876"/>
    <cellStyle name="Comma 4 2 2 2 4 2 3 2 3" xfId="29875"/>
    <cellStyle name="Comma 4 2 2 2 4 2 3 3" xfId="4370"/>
    <cellStyle name="Comma 4 2 2 2 4 2 3 3 2" xfId="29877"/>
    <cellStyle name="Comma 4 2 2 2 4 2 3 4" xfId="29874"/>
    <cellStyle name="Comma 4 2 2 2 4 2 4" xfId="4371"/>
    <cellStyle name="Comma 4 2 2 2 4 2 4 2" xfId="4372"/>
    <cellStyle name="Comma 4 2 2 2 4 2 4 2 2" xfId="29879"/>
    <cellStyle name="Comma 4 2 2 2 4 2 4 3" xfId="29878"/>
    <cellStyle name="Comma 4 2 2 2 4 2 5" xfId="4373"/>
    <cellStyle name="Comma 4 2 2 2 4 2 5 2" xfId="29880"/>
    <cellStyle name="Comma 4 2 2 2 4 2 6" xfId="29865"/>
    <cellStyle name="Comma 4 2 2 2 4 3" xfId="4374"/>
    <cellStyle name="Comma 4 2 2 2 4 3 2" xfId="4375"/>
    <cellStyle name="Comma 4 2 2 2 4 3 2 2" xfId="4376"/>
    <cellStyle name="Comma 4 2 2 2 4 3 2 2 2" xfId="4377"/>
    <cellStyle name="Comma 4 2 2 2 4 3 2 2 2 2" xfId="4378"/>
    <cellStyle name="Comma 4 2 2 2 4 3 2 2 2 2 2" xfId="29885"/>
    <cellStyle name="Comma 4 2 2 2 4 3 2 2 2 3" xfId="29884"/>
    <cellStyle name="Comma 4 2 2 2 4 3 2 2 3" xfId="4379"/>
    <cellStyle name="Comma 4 2 2 2 4 3 2 2 3 2" xfId="29886"/>
    <cellStyle name="Comma 4 2 2 2 4 3 2 2 4" xfId="29883"/>
    <cellStyle name="Comma 4 2 2 2 4 3 2 3" xfId="4380"/>
    <cellStyle name="Comma 4 2 2 2 4 3 2 3 2" xfId="4381"/>
    <cellStyle name="Comma 4 2 2 2 4 3 2 3 2 2" xfId="29888"/>
    <cellStyle name="Comma 4 2 2 2 4 3 2 3 3" xfId="29887"/>
    <cellStyle name="Comma 4 2 2 2 4 3 2 4" xfId="4382"/>
    <cellStyle name="Comma 4 2 2 2 4 3 2 4 2" xfId="29889"/>
    <cellStyle name="Comma 4 2 2 2 4 3 2 5" xfId="29882"/>
    <cellStyle name="Comma 4 2 2 2 4 3 3" xfId="4383"/>
    <cellStyle name="Comma 4 2 2 2 4 3 3 2" xfId="4384"/>
    <cellStyle name="Comma 4 2 2 2 4 3 3 2 2" xfId="4385"/>
    <cellStyle name="Comma 4 2 2 2 4 3 3 2 2 2" xfId="29892"/>
    <cellStyle name="Comma 4 2 2 2 4 3 3 2 3" xfId="29891"/>
    <cellStyle name="Comma 4 2 2 2 4 3 3 3" xfId="4386"/>
    <cellStyle name="Comma 4 2 2 2 4 3 3 3 2" xfId="29893"/>
    <cellStyle name="Comma 4 2 2 2 4 3 3 4" xfId="29890"/>
    <cellStyle name="Comma 4 2 2 2 4 3 4" xfId="4387"/>
    <cellStyle name="Comma 4 2 2 2 4 3 4 2" xfId="4388"/>
    <cellStyle name="Comma 4 2 2 2 4 3 4 2 2" xfId="29895"/>
    <cellStyle name="Comma 4 2 2 2 4 3 4 3" xfId="29894"/>
    <cellStyle name="Comma 4 2 2 2 4 3 5" xfId="4389"/>
    <cellStyle name="Comma 4 2 2 2 4 3 5 2" xfId="29896"/>
    <cellStyle name="Comma 4 2 2 2 4 3 6" xfId="29881"/>
    <cellStyle name="Comma 4 2 2 2 4 4" xfId="4390"/>
    <cellStyle name="Comma 4 2 2 2 4 4 2" xfId="4391"/>
    <cellStyle name="Comma 4 2 2 2 4 4 2 2" xfId="4392"/>
    <cellStyle name="Comma 4 2 2 2 4 4 2 2 2" xfId="4393"/>
    <cellStyle name="Comma 4 2 2 2 4 4 2 2 2 2" xfId="29900"/>
    <cellStyle name="Comma 4 2 2 2 4 4 2 2 3" xfId="29899"/>
    <cellStyle name="Comma 4 2 2 2 4 4 2 3" xfId="4394"/>
    <cellStyle name="Comma 4 2 2 2 4 4 2 3 2" xfId="29901"/>
    <cellStyle name="Comma 4 2 2 2 4 4 2 4" xfId="29898"/>
    <cellStyle name="Comma 4 2 2 2 4 4 3" xfId="4395"/>
    <cellStyle name="Comma 4 2 2 2 4 4 3 2" xfId="4396"/>
    <cellStyle name="Comma 4 2 2 2 4 4 3 2 2" xfId="29903"/>
    <cellStyle name="Comma 4 2 2 2 4 4 3 3" xfId="29902"/>
    <cellStyle name="Comma 4 2 2 2 4 4 4" xfId="4397"/>
    <cellStyle name="Comma 4 2 2 2 4 4 4 2" xfId="29904"/>
    <cellStyle name="Comma 4 2 2 2 4 4 5" xfId="29897"/>
    <cellStyle name="Comma 4 2 2 2 4 5" xfId="4398"/>
    <cellStyle name="Comma 4 2 2 2 4 5 2" xfId="4399"/>
    <cellStyle name="Comma 4 2 2 2 4 5 2 2" xfId="4400"/>
    <cellStyle name="Comma 4 2 2 2 4 5 2 2 2" xfId="29907"/>
    <cellStyle name="Comma 4 2 2 2 4 5 2 3" xfId="29906"/>
    <cellStyle name="Comma 4 2 2 2 4 5 3" xfId="4401"/>
    <cellStyle name="Comma 4 2 2 2 4 5 3 2" xfId="29908"/>
    <cellStyle name="Comma 4 2 2 2 4 5 4" xfId="29905"/>
    <cellStyle name="Comma 4 2 2 2 4 6" xfId="4402"/>
    <cellStyle name="Comma 4 2 2 2 4 6 2" xfId="4403"/>
    <cellStyle name="Comma 4 2 2 2 4 6 2 2" xfId="29910"/>
    <cellStyle name="Comma 4 2 2 2 4 6 3" xfId="29909"/>
    <cellStyle name="Comma 4 2 2 2 4 7" xfId="4404"/>
    <cellStyle name="Comma 4 2 2 2 4 7 2" xfId="29911"/>
    <cellStyle name="Comma 4 2 2 2 4 8" xfId="28925"/>
    <cellStyle name="Comma 4 2 2 2 4 9" xfId="29864"/>
    <cellStyle name="Comma 4 2 2 2 5" xfId="4405"/>
    <cellStyle name="Comma 4 2 2 2 5 2" xfId="4406"/>
    <cellStyle name="Comma 4 2 2 2 5 2 2" xfId="4407"/>
    <cellStyle name="Comma 4 2 2 2 5 2 2 2" xfId="4408"/>
    <cellStyle name="Comma 4 2 2 2 5 2 2 2 2" xfId="4409"/>
    <cellStyle name="Comma 4 2 2 2 5 2 2 2 2 2" xfId="29916"/>
    <cellStyle name="Comma 4 2 2 2 5 2 2 2 3" xfId="29915"/>
    <cellStyle name="Comma 4 2 2 2 5 2 2 3" xfId="4410"/>
    <cellStyle name="Comma 4 2 2 2 5 2 2 3 2" xfId="29917"/>
    <cellStyle name="Comma 4 2 2 2 5 2 2 4" xfId="29914"/>
    <cellStyle name="Comma 4 2 2 2 5 2 3" xfId="4411"/>
    <cellStyle name="Comma 4 2 2 2 5 2 3 2" xfId="4412"/>
    <cellStyle name="Comma 4 2 2 2 5 2 3 2 2" xfId="29919"/>
    <cellStyle name="Comma 4 2 2 2 5 2 3 3" xfId="29918"/>
    <cellStyle name="Comma 4 2 2 2 5 2 4" xfId="4413"/>
    <cellStyle name="Comma 4 2 2 2 5 2 4 2" xfId="29920"/>
    <cellStyle name="Comma 4 2 2 2 5 2 5" xfId="29913"/>
    <cellStyle name="Comma 4 2 2 2 5 3" xfId="4414"/>
    <cellStyle name="Comma 4 2 2 2 5 3 2" xfId="4415"/>
    <cellStyle name="Comma 4 2 2 2 5 3 2 2" xfId="4416"/>
    <cellStyle name="Comma 4 2 2 2 5 3 2 2 2" xfId="29923"/>
    <cellStyle name="Comma 4 2 2 2 5 3 2 3" xfId="29922"/>
    <cellStyle name="Comma 4 2 2 2 5 3 3" xfId="4417"/>
    <cellStyle name="Comma 4 2 2 2 5 3 3 2" xfId="29924"/>
    <cellStyle name="Comma 4 2 2 2 5 3 4" xfId="29921"/>
    <cellStyle name="Comma 4 2 2 2 5 4" xfId="4418"/>
    <cellStyle name="Comma 4 2 2 2 5 4 2" xfId="4419"/>
    <cellStyle name="Comma 4 2 2 2 5 4 2 2" xfId="29926"/>
    <cellStyle name="Comma 4 2 2 2 5 4 3" xfId="29925"/>
    <cellStyle name="Comma 4 2 2 2 5 5" xfId="4420"/>
    <cellStyle name="Comma 4 2 2 2 5 5 2" xfId="29927"/>
    <cellStyle name="Comma 4 2 2 2 5 6" xfId="29912"/>
    <cellStyle name="Comma 4 2 2 2 6" xfId="4421"/>
    <cellStyle name="Comma 4 2 2 2 6 2" xfId="4422"/>
    <cellStyle name="Comma 4 2 2 2 6 2 2" xfId="4423"/>
    <cellStyle name="Comma 4 2 2 2 6 2 2 2" xfId="4424"/>
    <cellStyle name="Comma 4 2 2 2 6 2 2 2 2" xfId="4425"/>
    <cellStyle name="Comma 4 2 2 2 6 2 2 2 2 2" xfId="29932"/>
    <cellStyle name="Comma 4 2 2 2 6 2 2 2 3" xfId="29931"/>
    <cellStyle name="Comma 4 2 2 2 6 2 2 3" xfId="4426"/>
    <cellStyle name="Comma 4 2 2 2 6 2 2 3 2" xfId="29933"/>
    <cellStyle name="Comma 4 2 2 2 6 2 2 4" xfId="29930"/>
    <cellStyle name="Comma 4 2 2 2 6 2 3" xfId="4427"/>
    <cellStyle name="Comma 4 2 2 2 6 2 3 2" xfId="4428"/>
    <cellStyle name="Comma 4 2 2 2 6 2 3 2 2" xfId="29935"/>
    <cellStyle name="Comma 4 2 2 2 6 2 3 3" xfId="29934"/>
    <cellStyle name="Comma 4 2 2 2 6 2 4" xfId="4429"/>
    <cellStyle name="Comma 4 2 2 2 6 2 4 2" xfId="29936"/>
    <cellStyle name="Comma 4 2 2 2 6 2 5" xfId="29929"/>
    <cellStyle name="Comma 4 2 2 2 6 3" xfId="4430"/>
    <cellStyle name="Comma 4 2 2 2 6 3 2" xfId="4431"/>
    <cellStyle name="Comma 4 2 2 2 6 3 2 2" xfId="4432"/>
    <cellStyle name="Comma 4 2 2 2 6 3 2 2 2" xfId="29939"/>
    <cellStyle name="Comma 4 2 2 2 6 3 2 3" xfId="29938"/>
    <cellStyle name="Comma 4 2 2 2 6 3 3" xfId="4433"/>
    <cellStyle name="Comma 4 2 2 2 6 3 3 2" xfId="29940"/>
    <cellStyle name="Comma 4 2 2 2 6 3 4" xfId="29937"/>
    <cellStyle name="Comma 4 2 2 2 6 4" xfId="4434"/>
    <cellStyle name="Comma 4 2 2 2 6 4 2" xfId="4435"/>
    <cellStyle name="Comma 4 2 2 2 6 4 2 2" xfId="29942"/>
    <cellStyle name="Comma 4 2 2 2 6 4 3" xfId="29941"/>
    <cellStyle name="Comma 4 2 2 2 6 5" xfId="4436"/>
    <cellStyle name="Comma 4 2 2 2 6 5 2" xfId="29943"/>
    <cellStyle name="Comma 4 2 2 2 6 6" xfId="29928"/>
    <cellStyle name="Comma 4 2 2 2 7" xfId="4437"/>
    <cellStyle name="Comma 4 2 2 2 7 2" xfId="4438"/>
    <cellStyle name="Comma 4 2 2 2 7 2 2" xfId="4439"/>
    <cellStyle name="Comma 4 2 2 2 7 2 2 2" xfId="4440"/>
    <cellStyle name="Comma 4 2 2 2 7 2 2 2 2" xfId="4441"/>
    <cellStyle name="Comma 4 2 2 2 7 2 2 2 2 2" xfId="29948"/>
    <cellStyle name="Comma 4 2 2 2 7 2 2 2 3" xfId="29947"/>
    <cellStyle name="Comma 4 2 2 2 7 2 2 3" xfId="4442"/>
    <cellStyle name="Comma 4 2 2 2 7 2 2 3 2" xfId="29949"/>
    <cellStyle name="Comma 4 2 2 2 7 2 2 4" xfId="29946"/>
    <cellStyle name="Comma 4 2 2 2 7 2 3" xfId="4443"/>
    <cellStyle name="Comma 4 2 2 2 7 2 3 2" xfId="4444"/>
    <cellStyle name="Comma 4 2 2 2 7 2 3 2 2" xfId="29951"/>
    <cellStyle name="Comma 4 2 2 2 7 2 3 3" xfId="29950"/>
    <cellStyle name="Comma 4 2 2 2 7 2 4" xfId="4445"/>
    <cellStyle name="Comma 4 2 2 2 7 2 4 2" xfId="29952"/>
    <cellStyle name="Comma 4 2 2 2 7 2 5" xfId="29945"/>
    <cellStyle name="Comma 4 2 2 2 7 3" xfId="4446"/>
    <cellStyle name="Comma 4 2 2 2 7 3 2" xfId="4447"/>
    <cellStyle name="Comma 4 2 2 2 7 3 2 2" xfId="4448"/>
    <cellStyle name="Comma 4 2 2 2 7 3 2 2 2" xfId="29955"/>
    <cellStyle name="Comma 4 2 2 2 7 3 2 3" xfId="29954"/>
    <cellStyle name="Comma 4 2 2 2 7 3 3" xfId="4449"/>
    <cellStyle name="Comma 4 2 2 2 7 3 3 2" xfId="29956"/>
    <cellStyle name="Comma 4 2 2 2 7 3 4" xfId="29953"/>
    <cellStyle name="Comma 4 2 2 2 7 4" xfId="4450"/>
    <cellStyle name="Comma 4 2 2 2 7 4 2" xfId="4451"/>
    <cellStyle name="Comma 4 2 2 2 7 4 2 2" xfId="29958"/>
    <cellStyle name="Comma 4 2 2 2 7 4 3" xfId="29957"/>
    <cellStyle name="Comma 4 2 2 2 7 5" xfId="4452"/>
    <cellStyle name="Comma 4 2 2 2 7 5 2" xfId="29959"/>
    <cellStyle name="Comma 4 2 2 2 7 6" xfId="29944"/>
    <cellStyle name="Comma 4 2 2 2 8" xfId="4453"/>
    <cellStyle name="Comma 4 2 2 2 8 2" xfId="4454"/>
    <cellStyle name="Comma 4 2 2 2 8 2 2" xfId="4455"/>
    <cellStyle name="Comma 4 2 2 2 8 2 2 2" xfId="4456"/>
    <cellStyle name="Comma 4 2 2 2 8 2 2 2 2" xfId="29963"/>
    <cellStyle name="Comma 4 2 2 2 8 2 2 3" xfId="29962"/>
    <cellStyle name="Comma 4 2 2 2 8 2 3" xfId="4457"/>
    <cellStyle name="Comma 4 2 2 2 8 2 3 2" xfId="29964"/>
    <cellStyle name="Comma 4 2 2 2 8 2 4" xfId="29961"/>
    <cellStyle name="Comma 4 2 2 2 8 3" xfId="4458"/>
    <cellStyle name="Comma 4 2 2 2 8 3 2" xfId="4459"/>
    <cellStyle name="Comma 4 2 2 2 8 3 2 2" xfId="29966"/>
    <cellStyle name="Comma 4 2 2 2 8 3 3" xfId="29965"/>
    <cellStyle name="Comma 4 2 2 2 8 4" xfId="4460"/>
    <cellStyle name="Comma 4 2 2 2 8 4 2" xfId="29967"/>
    <cellStyle name="Comma 4 2 2 2 8 5" xfId="29960"/>
    <cellStyle name="Comma 4 2 2 2 9" xfId="4461"/>
    <cellStyle name="Comma 4 2 2 2 9 2" xfId="4462"/>
    <cellStyle name="Comma 4 2 2 2 9 2 2" xfId="4463"/>
    <cellStyle name="Comma 4 2 2 2 9 2 2 2" xfId="29970"/>
    <cellStyle name="Comma 4 2 2 2 9 2 3" xfId="29969"/>
    <cellStyle name="Comma 4 2 2 2 9 3" xfId="4464"/>
    <cellStyle name="Comma 4 2 2 2 9 3 2" xfId="29971"/>
    <cellStyle name="Comma 4 2 2 2 9 4" xfId="29968"/>
    <cellStyle name="Comma 4 2 2 3" xfId="4465"/>
    <cellStyle name="Comma 4 2 2 3 10" xfId="4466"/>
    <cellStyle name="Comma 4 2 2 3 10 2" xfId="4467"/>
    <cellStyle name="Comma 4 2 2 3 10 2 2" xfId="29974"/>
    <cellStyle name="Comma 4 2 2 3 10 3" xfId="29973"/>
    <cellStyle name="Comma 4 2 2 3 11" xfId="4468"/>
    <cellStyle name="Comma 4 2 2 3 11 2" xfId="29975"/>
    <cellStyle name="Comma 4 2 2 3 12" xfId="28926"/>
    <cellStyle name="Comma 4 2 2 3 13" xfId="29972"/>
    <cellStyle name="Comma 4 2 2 3 2" xfId="4469"/>
    <cellStyle name="Comma 4 2 2 3 2 10" xfId="4470"/>
    <cellStyle name="Comma 4 2 2 3 2 10 2" xfId="29977"/>
    <cellStyle name="Comma 4 2 2 3 2 11" xfId="28927"/>
    <cellStyle name="Comma 4 2 2 3 2 12" xfId="29976"/>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3"/>
    <cellStyle name="Comma 4 2 2 3 2 2 2 2 2 2 3" xfId="29982"/>
    <cellStyle name="Comma 4 2 2 3 2 2 2 2 2 3" xfId="4477"/>
    <cellStyle name="Comma 4 2 2 3 2 2 2 2 2 3 2" xfId="29984"/>
    <cellStyle name="Comma 4 2 2 3 2 2 2 2 2 4" xfId="29981"/>
    <cellStyle name="Comma 4 2 2 3 2 2 2 2 3" xfId="4478"/>
    <cellStyle name="Comma 4 2 2 3 2 2 2 2 3 2" xfId="4479"/>
    <cellStyle name="Comma 4 2 2 3 2 2 2 2 3 2 2" xfId="29986"/>
    <cellStyle name="Comma 4 2 2 3 2 2 2 2 3 3" xfId="29985"/>
    <cellStyle name="Comma 4 2 2 3 2 2 2 2 4" xfId="4480"/>
    <cellStyle name="Comma 4 2 2 3 2 2 2 2 4 2" xfId="29987"/>
    <cellStyle name="Comma 4 2 2 3 2 2 2 2 5" xfId="29980"/>
    <cellStyle name="Comma 4 2 2 3 2 2 2 3" xfId="4481"/>
    <cellStyle name="Comma 4 2 2 3 2 2 2 3 2" xfId="4482"/>
    <cellStyle name="Comma 4 2 2 3 2 2 2 3 2 2" xfId="4483"/>
    <cellStyle name="Comma 4 2 2 3 2 2 2 3 2 2 2" xfId="29990"/>
    <cellStyle name="Comma 4 2 2 3 2 2 2 3 2 3" xfId="29989"/>
    <cellStyle name="Comma 4 2 2 3 2 2 2 3 3" xfId="4484"/>
    <cellStyle name="Comma 4 2 2 3 2 2 2 3 3 2" xfId="29991"/>
    <cellStyle name="Comma 4 2 2 3 2 2 2 3 4" xfId="29988"/>
    <cellStyle name="Comma 4 2 2 3 2 2 2 4" xfId="4485"/>
    <cellStyle name="Comma 4 2 2 3 2 2 2 4 2" xfId="4486"/>
    <cellStyle name="Comma 4 2 2 3 2 2 2 4 2 2" xfId="29993"/>
    <cellStyle name="Comma 4 2 2 3 2 2 2 4 3" xfId="29992"/>
    <cellStyle name="Comma 4 2 2 3 2 2 2 5" xfId="4487"/>
    <cellStyle name="Comma 4 2 2 3 2 2 2 5 2" xfId="29994"/>
    <cellStyle name="Comma 4 2 2 3 2 2 2 6" xfId="29979"/>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9"/>
    <cellStyle name="Comma 4 2 2 3 2 2 3 2 2 2 3" xfId="29998"/>
    <cellStyle name="Comma 4 2 2 3 2 2 3 2 2 3" xfId="4493"/>
    <cellStyle name="Comma 4 2 2 3 2 2 3 2 2 3 2" xfId="30000"/>
    <cellStyle name="Comma 4 2 2 3 2 2 3 2 2 4" xfId="29997"/>
    <cellStyle name="Comma 4 2 2 3 2 2 3 2 3" xfId="4494"/>
    <cellStyle name="Comma 4 2 2 3 2 2 3 2 3 2" xfId="4495"/>
    <cellStyle name="Comma 4 2 2 3 2 2 3 2 3 2 2" xfId="30002"/>
    <cellStyle name="Comma 4 2 2 3 2 2 3 2 3 3" xfId="30001"/>
    <cellStyle name="Comma 4 2 2 3 2 2 3 2 4" xfId="4496"/>
    <cellStyle name="Comma 4 2 2 3 2 2 3 2 4 2" xfId="30003"/>
    <cellStyle name="Comma 4 2 2 3 2 2 3 2 5" xfId="29996"/>
    <cellStyle name="Comma 4 2 2 3 2 2 3 3" xfId="4497"/>
    <cellStyle name="Comma 4 2 2 3 2 2 3 3 2" xfId="4498"/>
    <cellStyle name="Comma 4 2 2 3 2 2 3 3 2 2" xfId="4499"/>
    <cellStyle name="Comma 4 2 2 3 2 2 3 3 2 2 2" xfId="30006"/>
    <cellStyle name="Comma 4 2 2 3 2 2 3 3 2 3" xfId="30005"/>
    <cellStyle name="Comma 4 2 2 3 2 2 3 3 3" xfId="4500"/>
    <cellStyle name="Comma 4 2 2 3 2 2 3 3 3 2" xfId="30007"/>
    <cellStyle name="Comma 4 2 2 3 2 2 3 3 4" xfId="30004"/>
    <cellStyle name="Comma 4 2 2 3 2 2 3 4" xfId="4501"/>
    <cellStyle name="Comma 4 2 2 3 2 2 3 4 2" xfId="4502"/>
    <cellStyle name="Comma 4 2 2 3 2 2 3 4 2 2" xfId="30009"/>
    <cellStyle name="Comma 4 2 2 3 2 2 3 4 3" xfId="30008"/>
    <cellStyle name="Comma 4 2 2 3 2 2 3 5" xfId="4503"/>
    <cellStyle name="Comma 4 2 2 3 2 2 3 5 2" xfId="30010"/>
    <cellStyle name="Comma 4 2 2 3 2 2 3 6" xfId="29995"/>
    <cellStyle name="Comma 4 2 2 3 2 2 4" xfId="4504"/>
    <cellStyle name="Comma 4 2 2 3 2 2 4 2" xfId="4505"/>
    <cellStyle name="Comma 4 2 2 3 2 2 4 2 2" xfId="4506"/>
    <cellStyle name="Comma 4 2 2 3 2 2 4 2 2 2" xfId="4507"/>
    <cellStyle name="Comma 4 2 2 3 2 2 4 2 2 2 2" xfId="30014"/>
    <cellStyle name="Comma 4 2 2 3 2 2 4 2 2 3" xfId="30013"/>
    <cellStyle name="Comma 4 2 2 3 2 2 4 2 3" xfId="4508"/>
    <cellStyle name="Comma 4 2 2 3 2 2 4 2 3 2" xfId="30015"/>
    <cellStyle name="Comma 4 2 2 3 2 2 4 2 4" xfId="30012"/>
    <cellStyle name="Comma 4 2 2 3 2 2 4 3" xfId="4509"/>
    <cellStyle name="Comma 4 2 2 3 2 2 4 3 2" xfId="4510"/>
    <cellStyle name="Comma 4 2 2 3 2 2 4 3 2 2" xfId="30017"/>
    <cellStyle name="Comma 4 2 2 3 2 2 4 3 3" xfId="30016"/>
    <cellStyle name="Comma 4 2 2 3 2 2 4 4" xfId="4511"/>
    <cellStyle name="Comma 4 2 2 3 2 2 4 4 2" xfId="30018"/>
    <cellStyle name="Comma 4 2 2 3 2 2 4 5" xfId="30011"/>
    <cellStyle name="Comma 4 2 2 3 2 2 5" xfId="4512"/>
    <cellStyle name="Comma 4 2 2 3 2 2 5 2" xfId="4513"/>
    <cellStyle name="Comma 4 2 2 3 2 2 5 2 2" xfId="4514"/>
    <cellStyle name="Comma 4 2 2 3 2 2 5 2 2 2" xfId="30021"/>
    <cellStyle name="Comma 4 2 2 3 2 2 5 2 3" xfId="30020"/>
    <cellStyle name="Comma 4 2 2 3 2 2 5 3" xfId="4515"/>
    <cellStyle name="Comma 4 2 2 3 2 2 5 3 2" xfId="30022"/>
    <cellStyle name="Comma 4 2 2 3 2 2 5 4" xfId="30019"/>
    <cellStyle name="Comma 4 2 2 3 2 2 6" xfId="4516"/>
    <cellStyle name="Comma 4 2 2 3 2 2 6 2" xfId="4517"/>
    <cellStyle name="Comma 4 2 2 3 2 2 6 2 2" xfId="30024"/>
    <cellStyle name="Comma 4 2 2 3 2 2 6 3" xfId="30023"/>
    <cellStyle name="Comma 4 2 2 3 2 2 7" xfId="4518"/>
    <cellStyle name="Comma 4 2 2 3 2 2 7 2" xfId="30025"/>
    <cellStyle name="Comma 4 2 2 3 2 2 8" xfId="28928"/>
    <cellStyle name="Comma 4 2 2 3 2 2 9" xfId="29978"/>
    <cellStyle name="Comma 4 2 2 3 2 3" xfId="4519"/>
    <cellStyle name="Comma 4 2 2 3 2 3 2" xfId="4520"/>
    <cellStyle name="Comma 4 2 2 3 2 3 2 2" xfId="4521"/>
    <cellStyle name="Comma 4 2 2 3 2 3 2 2 2" xfId="4522"/>
    <cellStyle name="Comma 4 2 2 3 2 3 2 2 2 2" xfId="4523"/>
    <cellStyle name="Comma 4 2 2 3 2 3 2 2 2 2 2" xfId="30030"/>
    <cellStyle name="Comma 4 2 2 3 2 3 2 2 2 3" xfId="30029"/>
    <cellStyle name="Comma 4 2 2 3 2 3 2 2 3" xfId="4524"/>
    <cellStyle name="Comma 4 2 2 3 2 3 2 2 3 2" xfId="30031"/>
    <cellStyle name="Comma 4 2 2 3 2 3 2 2 4" xfId="30028"/>
    <cellStyle name="Comma 4 2 2 3 2 3 2 3" xfId="4525"/>
    <cellStyle name="Comma 4 2 2 3 2 3 2 3 2" xfId="4526"/>
    <cellStyle name="Comma 4 2 2 3 2 3 2 3 2 2" xfId="30033"/>
    <cellStyle name="Comma 4 2 2 3 2 3 2 3 3" xfId="30032"/>
    <cellStyle name="Comma 4 2 2 3 2 3 2 4" xfId="4527"/>
    <cellStyle name="Comma 4 2 2 3 2 3 2 4 2" xfId="30034"/>
    <cellStyle name="Comma 4 2 2 3 2 3 2 5" xfId="30027"/>
    <cellStyle name="Comma 4 2 2 3 2 3 3" xfId="4528"/>
    <cellStyle name="Comma 4 2 2 3 2 3 3 2" xfId="4529"/>
    <cellStyle name="Comma 4 2 2 3 2 3 3 2 2" xfId="4530"/>
    <cellStyle name="Comma 4 2 2 3 2 3 3 2 2 2" xfId="30037"/>
    <cellStyle name="Comma 4 2 2 3 2 3 3 2 3" xfId="30036"/>
    <cellStyle name="Comma 4 2 2 3 2 3 3 3" xfId="4531"/>
    <cellStyle name="Comma 4 2 2 3 2 3 3 3 2" xfId="30038"/>
    <cellStyle name="Comma 4 2 2 3 2 3 3 4" xfId="30035"/>
    <cellStyle name="Comma 4 2 2 3 2 3 4" xfId="4532"/>
    <cellStyle name="Comma 4 2 2 3 2 3 4 2" xfId="4533"/>
    <cellStyle name="Comma 4 2 2 3 2 3 4 2 2" xfId="30040"/>
    <cellStyle name="Comma 4 2 2 3 2 3 4 3" xfId="30039"/>
    <cellStyle name="Comma 4 2 2 3 2 3 5" xfId="4534"/>
    <cellStyle name="Comma 4 2 2 3 2 3 5 2" xfId="30041"/>
    <cellStyle name="Comma 4 2 2 3 2 3 6" xfId="30026"/>
    <cellStyle name="Comma 4 2 2 3 2 4" xfId="4535"/>
    <cellStyle name="Comma 4 2 2 3 2 4 2" xfId="4536"/>
    <cellStyle name="Comma 4 2 2 3 2 4 2 2" xfId="4537"/>
    <cellStyle name="Comma 4 2 2 3 2 4 2 2 2" xfId="4538"/>
    <cellStyle name="Comma 4 2 2 3 2 4 2 2 2 2" xfId="4539"/>
    <cellStyle name="Comma 4 2 2 3 2 4 2 2 2 2 2" xfId="30046"/>
    <cellStyle name="Comma 4 2 2 3 2 4 2 2 2 3" xfId="30045"/>
    <cellStyle name="Comma 4 2 2 3 2 4 2 2 3" xfId="4540"/>
    <cellStyle name="Comma 4 2 2 3 2 4 2 2 3 2" xfId="30047"/>
    <cellStyle name="Comma 4 2 2 3 2 4 2 2 4" xfId="30044"/>
    <cellStyle name="Comma 4 2 2 3 2 4 2 3" xfId="4541"/>
    <cellStyle name="Comma 4 2 2 3 2 4 2 3 2" xfId="4542"/>
    <cellStyle name="Comma 4 2 2 3 2 4 2 3 2 2" xfId="30049"/>
    <cellStyle name="Comma 4 2 2 3 2 4 2 3 3" xfId="30048"/>
    <cellStyle name="Comma 4 2 2 3 2 4 2 4" xfId="4543"/>
    <cellStyle name="Comma 4 2 2 3 2 4 2 4 2" xfId="30050"/>
    <cellStyle name="Comma 4 2 2 3 2 4 2 5" xfId="30043"/>
    <cellStyle name="Comma 4 2 2 3 2 4 3" xfId="4544"/>
    <cellStyle name="Comma 4 2 2 3 2 4 3 2" xfId="4545"/>
    <cellStyle name="Comma 4 2 2 3 2 4 3 2 2" xfId="4546"/>
    <cellStyle name="Comma 4 2 2 3 2 4 3 2 2 2" xfId="30053"/>
    <cellStyle name="Comma 4 2 2 3 2 4 3 2 3" xfId="30052"/>
    <cellStyle name="Comma 4 2 2 3 2 4 3 3" xfId="4547"/>
    <cellStyle name="Comma 4 2 2 3 2 4 3 3 2" xfId="30054"/>
    <cellStyle name="Comma 4 2 2 3 2 4 3 4" xfId="30051"/>
    <cellStyle name="Comma 4 2 2 3 2 4 4" xfId="4548"/>
    <cellStyle name="Comma 4 2 2 3 2 4 4 2" xfId="4549"/>
    <cellStyle name="Comma 4 2 2 3 2 4 4 2 2" xfId="30056"/>
    <cellStyle name="Comma 4 2 2 3 2 4 4 3" xfId="30055"/>
    <cellStyle name="Comma 4 2 2 3 2 4 5" xfId="4550"/>
    <cellStyle name="Comma 4 2 2 3 2 4 5 2" xfId="30057"/>
    <cellStyle name="Comma 4 2 2 3 2 4 6" xfId="30042"/>
    <cellStyle name="Comma 4 2 2 3 2 5" xfId="4551"/>
    <cellStyle name="Comma 4 2 2 3 2 5 2" xfId="4552"/>
    <cellStyle name="Comma 4 2 2 3 2 5 2 2" xfId="4553"/>
    <cellStyle name="Comma 4 2 2 3 2 5 2 2 2" xfId="4554"/>
    <cellStyle name="Comma 4 2 2 3 2 5 2 2 2 2" xfId="4555"/>
    <cellStyle name="Comma 4 2 2 3 2 5 2 2 2 2 2" xfId="30062"/>
    <cellStyle name="Comma 4 2 2 3 2 5 2 2 2 3" xfId="30061"/>
    <cellStyle name="Comma 4 2 2 3 2 5 2 2 3" xfId="4556"/>
    <cellStyle name="Comma 4 2 2 3 2 5 2 2 3 2" xfId="30063"/>
    <cellStyle name="Comma 4 2 2 3 2 5 2 2 4" xfId="30060"/>
    <cellStyle name="Comma 4 2 2 3 2 5 2 3" xfId="4557"/>
    <cellStyle name="Comma 4 2 2 3 2 5 2 3 2" xfId="4558"/>
    <cellStyle name="Comma 4 2 2 3 2 5 2 3 2 2" xfId="30065"/>
    <cellStyle name="Comma 4 2 2 3 2 5 2 3 3" xfId="30064"/>
    <cellStyle name="Comma 4 2 2 3 2 5 2 4" xfId="4559"/>
    <cellStyle name="Comma 4 2 2 3 2 5 2 4 2" xfId="30066"/>
    <cellStyle name="Comma 4 2 2 3 2 5 2 5" xfId="30059"/>
    <cellStyle name="Comma 4 2 2 3 2 5 3" xfId="4560"/>
    <cellStyle name="Comma 4 2 2 3 2 5 3 2" xfId="4561"/>
    <cellStyle name="Comma 4 2 2 3 2 5 3 2 2" xfId="4562"/>
    <cellStyle name="Comma 4 2 2 3 2 5 3 2 2 2" xfId="30069"/>
    <cellStyle name="Comma 4 2 2 3 2 5 3 2 3" xfId="30068"/>
    <cellStyle name="Comma 4 2 2 3 2 5 3 3" xfId="4563"/>
    <cellStyle name="Comma 4 2 2 3 2 5 3 3 2" xfId="30070"/>
    <cellStyle name="Comma 4 2 2 3 2 5 3 4" xfId="30067"/>
    <cellStyle name="Comma 4 2 2 3 2 5 4" xfId="4564"/>
    <cellStyle name="Comma 4 2 2 3 2 5 4 2" xfId="4565"/>
    <cellStyle name="Comma 4 2 2 3 2 5 4 2 2" xfId="30072"/>
    <cellStyle name="Comma 4 2 2 3 2 5 4 3" xfId="30071"/>
    <cellStyle name="Comma 4 2 2 3 2 5 5" xfId="4566"/>
    <cellStyle name="Comma 4 2 2 3 2 5 5 2" xfId="30073"/>
    <cellStyle name="Comma 4 2 2 3 2 5 6" xfId="30058"/>
    <cellStyle name="Comma 4 2 2 3 2 6" xfId="4567"/>
    <cellStyle name="Comma 4 2 2 3 2 6 2" xfId="4568"/>
    <cellStyle name="Comma 4 2 2 3 2 6 2 2" xfId="4569"/>
    <cellStyle name="Comma 4 2 2 3 2 6 2 2 2" xfId="4570"/>
    <cellStyle name="Comma 4 2 2 3 2 6 2 2 2 2" xfId="30077"/>
    <cellStyle name="Comma 4 2 2 3 2 6 2 2 3" xfId="30076"/>
    <cellStyle name="Comma 4 2 2 3 2 6 2 3" xfId="4571"/>
    <cellStyle name="Comma 4 2 2 3 2 6 2 3 2" xfId="30078"/>
    <cellStyle name="Comma 4 2 2 3 2 6 2 4" xfId="30075"/>
    <cellStyle name="Comma 4 2 2 3 2 6 3" xfId="4572"/>
    <cellStyle name="Comma 4 2 2 3 2 6 3 2" xfId="4573"/>
    <cellStyle name="Comma 4 2 2 3 2 6 3 2 2" xfId="30080"/>
    <cellStyle name="Comma 4 2 2 3 2 6 3 3" xfId="30079"/>
    <cellStyle name="Comma 4 2 2 3 2 6 4" xfId="4574"/>
    <cellStyle name="Comma 4 2 2 3 2 6 4 2" xfId="30081"/>
    <cellStyle name="Comma 4 2 2 3 2 6 5" xfId="30074"/>
    <cellStyle name="Comma 4 2 2 3 2 7" xfId="4575"/>
    <cellStyle name="Comma 4 2 2 3 2 7 2" xfId="4576"/>
    <cellStyle name="Comma 4 2 2 3 2 7 2 2" xfId="4577"/>
    <cellStyle name="Comma 4 2 2 3 2 7 2 2 2" xfId="30084"/>
    <cellStyle name="Comma 4 2 2 3 2 7 2 3" xfId="30083"/>
    <cellStyle name="Comma 4 2 2 3 2 7 3" xfId="4578"/>
    <cellStyle name="Comma 4 2 2 3 2 7 3 2" xfId="30085"/>
    <cellStyle name="Comma 4 2 2 3 2 7 4" xfId="30082"/>
    <cellStyle name="Comma 4 2 2 3 2 8" xfId="4579"/>
    <cellStyle name="Comma 4 2 2 3 2 8 2" xfId="4580"/>
    <cellStyle name="Comma 4 2 2 3 2 8 2 2" xfId="30087"/>
    <cellStyle name="Comma 4 2 2 3 2 8 3" xfId="30086"/>
    <cellStyle name="Comma 4 2 2 3 2 9" xfId="4581"/>
    <cellStyle name="Comma 4 2 2 3 2 9 2" xfId="4582"/>
    <cellStyle name="Comma 4 2 2 3 2 9 2 2" xfId="30089"/>
    <cellStyle name="Comma 4 2 2 3 2 9 3" xfId="30088"/>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5"/>
    <cellStyle name="Comma 4 2 2 3 3 2 2 2 2 3" xfId="30094"/>
    <cellStyle name="Comma 4 2 2 3 3 2 2 2 3" xfId="4589"/>
    <cellStyle name="Comma 4 2 2 3 3 2 2 2 3 2" xfId="30096"/>
    <cellStyle name="Comma 4 2 2 3 3 2 2 2 4" xfId="30093"/>
    <cellStyle name="Comma 4 2 2 3 3 2 2 3" xfId="4590"/>
    <cellStyle name="Comma 4 2 2 3 3 2 2 3 2" xfId="4591"/>
    <cellStyle name="Comma 4 2 2 3 3 2 2 3 2 2" xfId="30098"/>
    <cellStyle name="Comma 4 2 2 3 3 2 2 3 3" xfId="30097"/>
    <cellStyle name="Comma 4 2 2 3 3 2 2 4" xfId="4592"/>
    <cellStyle name="Comma 4 2 2 3 3 2 2 4 2" xfId="30099"/>
    <cellStyle name="Comma 4 2 2 3 3 2 2 5" xfId="30092"/>
    <cellStyle name="Comma 4 2 2 3 3 2 3" xfId="4593"/>
    <cellStyle name="Comma 4 2 2 3 3 2 3 2" xfId="4594"/>
    <cellStyle name="Comma 4 2 2 3 3 2 3 2 2" xfId="4595"/>
    <cellStyle name="Comma 4 2 2 3 3 2 3 2 2 2" xfId="30102"/>
    <cellStyle name="Comma 4 2 2 3 3 2 3 2 3" xfId="30101"/>
    <cellStyle name="Comma 4 2 2 3 3 2 3 3" xfId="4596"/>
    <cellStyle name="Comma 4 2 2 3 3 2 3 3 2" xfId="30103"/>
    <cellStyle name="Comma 4 2 2 3 3 2 3 4" xfId="30100"/>
    <cellStyle name="Comma 4 2 2 3 3 2 4" xfId="4597"/>
    <cellStyle name="Comma 4 2 2 3 3 2 4 2" xfId="4598"/>
    <cellStyle name="Comma 4 2 2 3 3 2 4 2 2" xfId="30105"/>
    <cellStyle name="Comma 4 2 2 3 3 2 4 3" xfId="30104"/>
    <cellStyle name="Comma 4 2 2 3 3 2 5" xfId="4599"/>
    <cellStyle name="Comma 4 2 2 3 3 2 5 2" xfId="30106"/>
    <cellStyle name="Comma 4 2 2 3 3 2 6" xfId="30091"/>
    <cellStyle name="Comma 4 2 2 3 3 3" xfId="4600"/>
    <cellStyle name="Comma 4 2 2 3 3 3 2" xfId="4601"/>
    <cellStyle name="Comma 4 2 2 3 3 3 2 2" xfId="4602"/>
    <cellStyle name="Comma 4 2 2 3 3 3 2 2 2" xfId="4603"/>
    <cellStyle name="Comma 4 2 2 3 3 3 2 2 2 2" xfId="4604"/>
    <cellStyle name="Comma 4 2 2 3 3 3 2 2 2 2 2" xfId="30111"/>
    <cellStyle name="Comma 4 2 2 3 3 3 2 2 2 3" xfId="30110"/>
    <cellStyle name="Comma 4 2 2 3 3 3 2 2 3" xfId="4605"/>
    <cellStyle name="Comma 4 2 2 3 3 3 2 2 3 2" xfId="30112"/>
    <cellStyle name="Comma 4 2 2 3 3 3 2 2 4" xfId="30109"/>
    <cellStyle name="Comma 4 2 2 3 3 3 2 3" xfId="4606"/>
    <cellStyle name="Comma 4 2 2 3 3 3 2 3 2" xfId="4607"/>
    <cellStyle name="Comma 4 2 2 3 3 3 2 3 2 2" xfId="30114"/>
    <cellStyle name="Comma 4 2 2 3 3 3 2 3 3" xfId="30113"/>
    <cellStyle name="Comma 4 2 2 3 3 3 2 4" xfId="4608"/>
    <cellStyle name="Comma 4 2 2 3 3 3 2 4 2" xfId="30115"/>
    <cellStyle name="Comma 4 2 2 3 3 3 2 5" xfId="30108"/>
    <cellStyle name="Comma 4 2 2 3 3 3 3" xfId="4609"/>
    <cellStyle name="Comma 4 2 2 3 3 3 3 2" xfId="4610"/>
    <cellStyle name="Comma 4 2 2 3 3 3 3 2 2" xfId="4611"/>
    <cellStyle name="Comma 4 2 2 3 3 3 3 2 2 2" xfId="30118"/>
    <cellStyle name="Comma 4 2 2 3 3 3 3 2 3" xfId="30117"/>
    <cellStyle name="Comma 4 2 2 3 3 3 3 3" xfId="4612"/>
    <cellStyle name="Comma 4 2 2 3 3 3 3 3 2" xfId="30119"/>
    <cellStyle name="Comma 4 2 2 3 3 3 3 4" xfId="30116"/>
    <cellStyle name="Comma 4 2 2 3 3 3 4" xfId="4613"/>
    <cellStyle name="Comma 4 2 2 3 3 3 4 2" xfId="4614"/>
    <cellStyle name="Comma 4 2 2 3 3 3 4 2 2" xfId="30121"/>
    <cellStyle name="Comma 4 2 2 3 3 3 4 3" xfId="30120"/>
    <cellStyle name="Comma 4 2 2 3 3 3 5" xfId="4615"/>
    <cellStyle name="Comma 4 2 2 3 3 3 5 2" xfId="30122"/>
    <cellStyle name="Comma 4 2 2 3 3 3 6" xfId="30107"/>
    <cellStyle name="Comma 4 2 2 3 3 4" xfId="4616"/>
    <cellStyle name="Comma 4 2 2 3 3 4 2" xfId="4617"/>
    <cellStyle name="Comma 4 2 2 3 3 4 2 2" xfId="4618"/>
    <cellStyle name="Comma 4 2 2 3 3 4 2 2 2" xfId="4619"/>
    <cellStyle name="Comma 4 2 2 3 3 4 2 2 2 2" xfId="30126"/>
    <cellStyle name="Comma 4 2 2 3 3 4 2 2 3" xfId="30125"/>
    <cellStyle name="Comma 4 2 2 3 3 4 2 3" xfId="4620"/>
    <cellStyle name="Comma 4 2 2 3 3 4 2 3 2" xfId="30127"/>
    <cellStyle name="Comma 4 2 2 3 3 4 2 4" xfId="30124"/>
    <cellStyle name="Comma 4 2 2 3 3 4 3" xfId="4621"/>
    <cellStyle name="Comma 4 2 2 3 3 4 3 2" xfId="4622"/>
    <cellStyle name="Comma 4 2 2 3 3 4 3 2 2" xfId="30129"/>
    <cellStyle name="Comma 4 2 2 3 3 4 3 3" xfId="30128"/>
    <cellStyle name="Comma 4 2 2 3 3 4 4" xfId="4623"/>
    <cellStyle name="Comma 4 2 2 3 3 4 4 2" xfId="30130"/>
    <cellStyle name="Comma 4 2 2 3 3 4 5" xfId="30123"/>
    <cellStyle name="Comma 4 2 2 3 3 5" xfId="4624"/>
    <cellStyle name="Comma 4 2 2 3 3 5 2" xfId="4625"/>
    <cellStyle name="Comma 4 2 2 3 3 5 2 2" xfId="4626"/>
    <cellStyle name="Comma 4 2 2 3 3 5 2 2 2" xfId="30133"/>
    <cellStyle name="Comma 4 2 2 3 3 5 2 3" xfId="30132"/>
    <cellStyle name="Comma 4 2 2 3 3 5 3" xfId="4627"/>
    <cellStyle name="Comma 4 2 2 3 3 5 3 2" xfId="30134"/>
    <cellStyle name="Comma 4 2 2 3 3 5 4" xfId="30131"/>
    <cellStyle name="Comma 4 2 2 3 3 6" xfId="4628"/>
    <cellStyle name="Comma 4 2 2 3 3 6 2" xfId="4629"/>
    <cellStyle name="Comma 4 2 2 3 3 6 2 2" xfId="30136"/>
    <cellStyle name="Comma 4 2 2 3 3 6 3" xfId="30135"/>
    <cellStyle name="Comma 4 2 2 3 3 7" xfId="4630"/>
    <cellStyle name="Comma 4 2 2 3 3 7 2" xfId="30137"/>
    <cellStyle name="Comma 4 2 2 3 3 8" xfId="28929"/>
    <cellStyle name="Comma 4 2 2 3 3 9" xfId="30090"/>
    <cellStyle name="Comma 4 2 2 3 4" xfId="4631"/>
    <cellStyle name="Comma 4 2 2 3 4 2" xfId="4632"/>
    <cellStyle name="Comma 4 2 2 3 4 2 2" xfId="4633"/>
    <cellStyle name="Comma 4 2 2 3 4 2 2 2" xfId="4634"/>
    <cellStyle name="Comma 4 2 2 3 4 2 2 2 2" xfId="4635"/>
    <cellStyle name="Comma 4 2 2 3 4 2 2 2 2 2" xfId="30142"/>
    <cellStyle name="Comma 4 2 2 3 4 2 2 2 3" xfId="30141"/>
    <cellStyle name="Comma 4 2 2 3 4 2 2 3" xfId="4636"/>
    <cellStyle name="Comma 4 2 2 3 4 2 2 3 2" xfId="30143"/>
    <cellStyle name="Comma 4 2 2 3 4 2 2 4" xfId="30140"/>
    <cellStyle name="Comma 4 2 2 3 4 2 3" xfId="4637"/>
    <cellStyle name="Comma 4 2 2 3 4 2 3 2" xfId="4638"/>
    <cellStyle name="Comma 4 2 2 3 4 2 3 2 2" xfId="30145"/>
    <cellStyle name="Comma 4 2 2 3 4 2 3 3" xfId="30144"/>
    <cellStyle name="Comma 4 2 2 3 4 2 4" xfId="4639"/>
    <cellStyle name="Comma 4 2 2 3 4 2 4 2" xfId="30146"/>
    <cellStyle name="Comma 4 2 2 3 4 2 5" xfId="30139"/>
    <cellStyle name="Comma 4 2 2 3 4 3" xfId="4640"/>
    <cellStyle name="Comma 4 2 2 3 4 3 2" xfId="4641"/>
    <cellStyle name="Comma 4 2 2 3 4 3 2 2" xfId="4642"/>
    <cellStyle name="Comma 4 2 2 3 4 3 2 2 2" xfId="30149"/>
    <cellStyle name="Comma 4 2 2 3 4 3 2 3" xfId="30148"/>
    <cellStyle name="Comma 4 2 2 3 4 3 3" xfId="4643"/>
    <cellStyle name="Comma 4 2 2 3 4 3 3 2" xfId="30150"/>
    <cellStyle name="Comma 4 2 2 3 4 3 4" xfId="30147"/>
    <cellStyle name="Comma 4 2 2 3 4 4" xfId="4644"/>
    <cellStyle name="Comma 4 2 2 3 4 4 2" xfId="4645"/>
    <cellStyle name="Comma 4 2 2 3 4 4 2 2" xfId="30152"/>
    <cellStyle name="Comma 4 2 2 3 4 4 3" xfId="30151"/>
    <cellStyle name="Comma 4 2 2 3 4 5" xfId="4646"/>
    <cellStyle name="Comma 4 2 2 3 4 5 2" xfId="30153"/>
    <cellStyle name="Comma 4 2 2 3 4 6" xfId="30138"/>
    <cellStyle name="Comma 4 2 2 3 5" xfId="4647"/>
    <cellStyle name="Comma 4 2 2 3 5 2" xfId="4648"/>
    <cellStyle name="Comma 4 2 2 3 5 2 2" xfId="4649"/>
    <cellStyle name="Comma 4 2 2 3 5 2 2 2" xfId="4650"/>
    <cellStyle name="Comma 4 2 2 3 5 2 2 2 2" xfId="4651"/>
    <cellStyle name="Comma 4 2 2 3 5 2 2 2 2 2" xfId="30158"/>
    <cellStyle name="Comma 4 2 2 3 5 2 2 2 3" xfId="30157"/>
    <cellStyle name="Comma 4 2 2 3 5 2 2 3" xfId="4652"/>
    <cellStyle name="Comma 4 2 2 3 5 2 2 3 2" xfId="30159"/>
    <cellStyle name="Comma 4 2 2 3 5 2 2 4" xfId="30156"/>
    <cellStyle name="Comma 4 2 2 3 5 2 3" xfId="4653"/>
    <cellStyle name="Comma 4 2 2 3 5 2 3 2" xfId="4654"/>
    <cellStyle name="Comma 4 2 2 3 5 2 3 2 2" xfId="30161"/>
    <cellStyle name="Comma 4 2 2 3 5 2 3 3" xfId="30160"/>
    <cellStyle name="Comma 4 2 2 3 5 2 4" xfId="4655"/>
    <cellStyle name="Comma 4 2 2 3 5 2 4 2" xfId="30162"/>
    <cellStyle name="Comma 4 2 2 3 5 2 5" xfId="30155"/>
    <cellStyle name="Comma 4 2 2 3 5 3" xfId="4656"/>
    <cellStyle name="Comma 4 2 2 3 5 3 2" xfId="4657"/>
    <cellStyle name="Comma 4 2 2 3 5 3 2 2" xfId="4658"/>
    <cellStyle name="Comma 4 2 2 3 5 3 2 2 2" xfId="30165"/>
    <cellStyle name="Comma 4 2 2 3 5 3 2 3" xfId="30164"/>
    <cellStyle name="Comma 4 2 2 3 5 3 3" xfId="4659"/>
    <cellStyle name="Comma 4 2 2 3 5 3 3 2" xfId="30166"/>
    <cellStyle name="Comma 4 2 2 3 5 3 4" xfId="30163"/>
    <cellStyle name="Comma 4 2 2 3 5 4" xfId="4660"/>
    <cellStyle name="Comma 4 2 2 3 5 4 2" xfId="4661"/>
    <cellStyle name="Comma 4 2 2 3 5 4 2 2" xfId="30168"/>
    <cellStyle name="Comma 4 2 2 3 5 4 3" xfId="30167"/>
    <cellStyle name="Comma 4 2 2 3 5 5" xfId="4662"/>
    <cellStyle name="Comma 4 2 2 3 5 5 2" xfId="30169"/>
    <cellStyle name="Comma 4 2 2 3 5 6" xfId="30154"/>
    <cellStyle name="Comma 4 2 2 3 6" xfId="4663"/>
    <cellStyle name="Comma 4 2 2 3 6 2" xfId="4664"/>
    <cellStyle name="Comma 4 2 2 3 6 2 2" xfId="4665"/>
    <cellStyle name="Comma 4 2 2 3 6 2 2 2" xfId="4666"/>
    <cellStyle name="Comma 4 2 2 3 6 2 2 2 2" xfId="4667"/>
    <cellStyle name="Comma 4 2 2 3 6 2 2 2 2 2" xfId="30174"/>
    <cellStyle name="Comma 4 2 2 3 6 2 2 2 3" xfId="30173"/>
    <cellStyle name="Comma 4 2 2 3 6 2 2 3" xfId="4668"/>
    <cellStyle name="Comma 4 2 2 3 6 2 2 3 2" xfId="30175"/>
    <cellStyle name="Comma 4 2 2 3 6 2 2 4" xfId="30172"/>
    <cellStyle name="Comma 4 2 2 3 6 2 3" xfId="4669"/>
    <cellStyle name="Comma 4 2 2 3 6 2 3 2" xfId="4670"/>
    <cellStyle name="Comma 4 2 2 3 6 2 3 2 2" xfId="30177"/>
    <cellStyle name="Comma 4 2 2 3 6 2 3 3" xfId="30176"/>
    <cellStyle name="Comma 4 2 2 3 6 2 4" xfId="4671"/>
    <cellStyle name="Comma 4 2 2 3 6 2 4 2" xfId="30178"/>
    <cellStyle name="Comma 4 2 2 3 6 2 5" xfId="30171"/>
    <cellStyle name="Comma 4 2 2 3 6 3" xfId="4672"/>
    <cellStyle name="Comma 4 2 2 3 6 3 2" xfId="4673"/>
    <cellStyle name="Comma 4 2 2 3 6 3 2 2" xfId="4674"/>
    <cellStyle name="Comma 4 2 2 3 6 3 2 2 2" xfId="30181"/>
    <cellStyle name="Comma 4 2 2 3 6 3 2 3" xfId="30180"/>
    <cellStyle name="Comma 4 2 2 3 6 3 3" xfId="4675"/>
    <cellStyle name="Comma 4 2 2 3 6 3 3 2" xfId="30182"/>
    <cellStyle name="Comma 4 2 2 3 6 3 4" xfId="30179"/>
    <cellStyle name="Comma 4 2 2 3 6 4" xfId="4676"/>
    <cellStyle name="Comma 4 2 2 3 6 4 2" xfId="4677"/>
    <cellStyle name="Comma 4 2 2 3 6 4 2 2" xfId="30184"/>
    <cellStyle name="Comma 4 2 2 3 6 4 3" xfId="30183"/>
    <cellStyle name="Comma 4 2 2 3 6 5" xfId="4678"/>
    <cellStyle name="Comma 4 2 2 3 6 5 2" xfId="30185"/>
    <cellStyle name="Comma 4 2 2 3 6 6" xfId="30170"/>
    <cellStyle name="Comma 4 2 2 3 7" xfId="4679"/>
    <cellStyle name="Comma 4 2 2 3 7 2" xfId="4680"/>
    <cellStyle name="Comma 4 2 2 3 7 2 2" xfId="4681"/>
    <cellStyle name="Comma 4 2 2 3 7 2 2 2" xfId="4682"/>
    <cellStyle name="Comma 4 2 2 3 7 2 2 2 2" xfId="30189"/>
    <cellStyle name="Comma 4 2 2 3 7 2 2 3" xfId="30188"/>
    <cellStyle name="Comma 4 2 2 3 7 2 3" xfId="4683"/>
    <cellStyle name="Comma 4 2 2 3 7 2 3 2" xfId="30190"/>
    <cellStyle name="Comma 4 2 2 3 7 2 4" xfId="30187"/>
    <cellStyle name="Comma 4 2 2 3 7 3" xfId="4684"/>
    <cellStyle name="Comma 4 2 2 3 7 3 2" xfId="4685"/>
    <cellStyle name="Comma 4 2 2 3 7 3 2 2" xfId="30192"/>
    <cellStyle name="Comma 4 2 2 3 7 3 3" xfId="30191"/>
    <cellStyle name="Comma 4 2 2 3 7 4" xfId="4686"/>
    <cellStyle name="Comma 4 2 2 3 7 4 2" xfId="30193"/>
    <cellStyle name="Comma 4 2 2 3 7 5" xfId="30186"/>
    <cellStyle name="Comma 4 2 2 3 8" xfId="4687"/>
    <cellStyle name="Comma 4 2 2 3 8 2" xfId="4688"/>
    <cellStyle name="Comma 4 2 2 3 8 2 2" xfId="4689"/>
    <cellStyle name="Comma 4 2 2 3 8 2 2 2" xfId="30196"/>
    <cellStyle name="Comma 4 2 2 3 8 2 3" xfId="30195"/>
    <cellStyle name="Comma 4 2 2 3 8 3" xfId="4690"/>
    <cellStyle name="Comma 4 2 2 3 8 3 2" xfId="30197"/>
    <cellStyle name="Comma 4 2 2 3 8 4" xfId="30194"/>
    <cellStyle name="Comma 4 2 2 3 9" xfId="4691"/>
    <cellStyle name="Comma 4 2 2 3 9 2" xfId="4692"/>
    <cellStyle name="Comma 4 2 2 3 9 2 2" xfId="30199"/>
    <cellStyle name="Comma 4 2 2 3 9 3" xfId="30198"/>
    <cellStyle name="Comma 4 2 2 4" xfId="4693"/>
    <cellStyle name="Comma 4 2 2 4 10" xfId="4694"/>
    <cellStyle name="Comma 4 2 2 4 10 2" xfId="30201"/>
    <cellStyle name="Comma 4 2 2 4 11" xfId="28930"/>
    <cellStyle name="Comma 4 2 2 4 12" xfId="30200"/>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7"/>
    <cellStyle name="Comma 4 2 2 4 2 2 2 2 2 3" xfId="30206"/>
    <cellStyle name="Comma 4 2 2 4 2 2 2 2 3" xfId="4701"/>
    <cellStyle name="Comma 4 2 2 4 2 2 2 2 3 2" xfId="30208"/>
    <cellStyle name="Comma 4 2 2 4 2 2 2 2 4" xfId="30205"/>
    <cellStyle name="Comma 4 2 2 4 2 2 2 3" xfId="4702"/>
    <cellStyle name="Comma 4 2 2 4 2 2 2 3 2" xfId="4703"/>
    <cellStyle name="Comma 4 2 2 4 2 2 2 3 2 2" xfId="30210"/>
    <cellStyle name="Comma 4 2 2 4 2 2 2 3 3" xfId="30209"/>
    <cellStyle name="Comma 4 2 2 4 2 2 2 4" xfId="4704"/>
    <cellStyle name="Comma 4 2 2 4 2 2 2 4 2" xfId="30211"/>
    <cellStyle name="Comma 4 2 2 4 2 2 2 5" xfId="30204"/>
    <cellStyle name="Comma 4 2 2 4 2 2 3" xfId="4705"/>
    <cellStyle name="Comma 4 2 2 4 2 2 3 2" xfId="4706"/>
    <cellStyle name="Comma 4 2 2 4 2 2 3 2 2" xfId="4707"/>
    <cellStyle name="Comma 4 2 2 4 2 2 3 2 2 2" xfId="30214"/>
    <cellStyle name="Comma 4 2 2 4 2 2 3 2 3" xfId="30213"/>
    <cellStyle name="Comma 4 2 2 4 2 2 3 3" xfId="4708"/>
    <cellStyle name="Comma 4 2 2 4 2 2 3 3 2" xfId="30215"/>
    <cellStyle name="Comma 4 2 2 4 2 2 3 4" xfId="30212"/>
    <cellStyle name="Comma 4 2 2 4 2 2 4" xfId="4709"/>
    <cellStyle name="Comma 4 2 2 4 2 2 4 2" xfId="4710"/>
    <cellStyle name="Comma 4 2 2 4 2 2 4 2 2" xfId="30217"/>
    <cellStyle name="Comma 4 2 2 4 2 2 4 3" xfId="30216"/>
    <cellStyle name="Comma 4 2 2 4 2 2 5" xfId="4711"/>
    <cellStyle name="Comma 4 2 2 4 2 2 5 2" xfId="30218"/>
    <cellStyle name="Comma 4 2 2 4 2 2 6" xfId="30203"/>
    <cellStyle name="Comma 4 2 2 4 2 3" xfId="4712"/>
    <cellStyle name="Comma 4 2 2 4 2 3 2" xfId="4713"/>
    <cellStyle name="Comma 4 2 2 4 2 3 2 2" xfId="4714"/>
    <cellStyle name="Comma 4 2 2 4 2 3 2 2 2" xfId="4715"/>
    <cellStyle name="Comma 4 2 2 4 2 3 2 2 2 2" xfId="4716"/>
    <cellStyle name="Comma 4 2 2 4 2 3 2 2 2 2 2" xfId="30223"/>
    <cellStyle name="Comma 4 2 2 4 2 3 2 2 2 3" xfId="30222"/>
    <cellStyle name="Comma 4 2 2 4 2 3 2 2 3" xfId="4717"/>
    <cellStyle name="Comma 4 2 2 4 2 3 2 2 3 2" xfId="30224"/>
    <cellStyle name="Comma 4 2 2 4 2 3 2 2 4" xfId="30221"/>
    <cellStyle name="Comma 4 2 2 4 2 3 2 3" xfId="4718"/>
    <cellStyle name="Comma 4 2 2 4 2 3 2 3 2" xfId="4719"/>
    <cellStyle name="Comma 4 2 2 4 2 3 2 3 2 2" xfId="30226"/>
    <cellStyle name="Comma 4 2 2 4 2 3 2 3 3" xfId="30225"/>
    <cellStyle name="Comma 4 2 2 4 2 3 2 4" xfId="4720"/>
    <cellStyle name="Comma 4 2 2 4 2 3 2 4 2" xfId="30227"/>
    <cellStyle name="Comma 4 2 2 4 2 3 2 5" xfId="30220"/>
    <cellStyle name="Comma 4 2 2 4 2 3 3" xfId="4721"/>
    <cellStyle name="Comma 4 2 2 4 2 3 3 2" xfId="4722"/>
    <cellStyle name="Comma 4 2 2 4 2 3 3 2 2" xfId="4723"/>
    <cellStyle name="Comma 4 2 2 4 2 3 3 2 2 2" xfId="30230"/>
    <cellStyle name="Comma 4 2 2 4 2 3 3 2 3" xfId="30229"/>
    <cellStyle name="Comma 4 2 2 4 2 3 3 3" xfId="4724"/>
    <cellStyle name="Comma 4 2 2 4 2 3 3 3 2" xfId="30231"/>
    <cellStyle name="Comma 4 2 2 4 2 3 3 4" xfId="30228"/>
    <cellStyle name="Comma 4 2 2 4 2 3 4" xfId="4725"/>
    <cellStyle name="Comma 4 2 2 4 2 3 4 2" xfId="4726"/>
    <cellStyle name="Comma 4 2 2 4 2 3 4 2 2" xfId="30233"/>
    <cellStyle name="Comma 4 2 2 4 2 3 4 3" xfId="30232"/>
    <cellStyle name="Comma 4 2 2 4 2 3 5" xfId="4727"/>
    <cellStyle name="Comma 4 2 2 4 2 3 5 2" xfId="30234"/>
    <cellStyle name="Comma 4 2 2 4 2 3 6" xfId="30219"/>
    <cellStyle name="Comma 4 2 2 4 2 4" xfId="4728"/>
    <cellStyle name="Comma 4 2 2 4 2 4 2" xfId="4729"/>
    <cellStyle name="Comma 4 2 2 4 2 4 2 2" xfId="4730"/>
    <cellStyle name="Comma 4 2 2 4 2 4 2 2 2" xfId="4731"/>
    <cellStyle name="Comma 4 2 2 4 2 4 2 2 2 2" xfId="30238"/>
    <cellStyle name="Comma 4 2 2 4 2 4 2 2 3" xfId="30237"/>
    <cellStyle name="Comma 4 2 2 4 2 4 2 3" xfId="4732"/>
    <cellStyle name="Comma 4 2 2 4 2 4 2 3 2" xfId="30239"/>
    <cellStyle name="Comma 4 2 2 4 2 4 2 4" xfId="30236"/>
    <cellStyle name="Comma 4 2 2 4 2 4 3" xfId="4733"/>
    <cellStyle name="Comma 4 2 2 4 2 4 3 2" xfId="4734"/>
    <cellStyle name="Comma 4 2 2 4 2 4 3 2 2" xfId="30241"/>
    <cellStyle name="Comma 4 2 2 4 2 4 3 3" xfId="30240"/>
    <cellStyle name="Comma 4 2 2 4 2 4 4" xfId="4735"/>
    <cellStyle name="Comma 4 2 2 4 2 4 4 2" xfId="30242"/>
    <cellStyle name="Comma 4 2 2 4 2 4 5" xfId="30235"/>
    <cellStyle name="Comma 4 2 2 4 2 5" xfId="4736"/>
    <cellStyle name="Comma 4 2 2 4 2 5 2" xfId="4737"/>
    <cellStyle name="Comma 4 2 2 4 2 5 2 2" xfId="4738"/>
    <cellStyle name="Comma 4 2 2 4 2 5 2 2 2" xfId="30245"/>
    <cellStyle name="Comma 4 2 2 4 2 5 2 3" xfId="30244"/>
    <cellStyle name="Comma 4 2 2 4 2 5 3" xfId="4739"/>
    <cellStyle name="Comma 4 2 2 4 2 5 3 2" xfId="30246"/>
    <cellStyle name="Comma 4 2 2 4 2 5 4" xfId="30243"/>
    <cellStyle name="Comma 4 2 2 4 2 6" xfId="4740"/>
    <cellStyle name="Comma 4 2 2 4 2 6 2" xfId="4741"/>
    <cellStyle name="Comma 4 2 2 4 2 6 2 2" xfId="30248"/>
    <cellStyle name="Comma 4 2 2 4 2 6 3" xfId="30247"/>
    <cellStyle name="Comma 4 2 2 4 2 7" xfId="4742"/>
    <cellStyle name="Comma 4 2 2 4 2 7 2" xfId="30249"/>
    <cellStyle name="Comma 4 2 2 4 2 8" xfId="28931"/>
    <cellStyle name="Comma 4 2 2 4 2 9" xfId="30202"/>
    <cellStyle name="Comma 4 2 2 4 3" xfId="4743"/>
    <cellStyle name="Comma 4 2 2 4 3 2" xfId="4744"/>
    <cellStyle name="Comma 4 2 2 4 3 2 2" xfId="4745"/>
    <cellStyle name="Comma 4 2 2 4 3 2 2 2" xfId="4746"/>
    <cellStyle name="Comma 4 2 2 4 3 2 2 2 2" xfId="4747"/>
    <cellStyle name="Comma 4 2 2 4 3 2 2 2 2 2" xfId="30254"/>
    <cellStyle name="Comma 4 2 2 4 3 2 2 2 3" xfId="30253"/>
    <cellStyle name="Comma 4 2 2 4 3 2 2 3" xfId="4748"/>
    <cellStyle name="Comma 4 2 2 4 3 2 2 3 2" xfId="30255"/>
    <cellStyle name="Comma 4 2 2 4 3 2 2 4" xfId="30252"/>
    <cellStyle name="Comma 4 2 2 4 3 2 3" xfId="4749"/>
    <cellStyle name="Comma 4 2 2 4 3 2 3 2" xfId="4750"/>
    <cellStyle name="Comma 4 2 2 4 3 2 3 2 2" xfId="30257"/>
    <cellStyle name="Comma 4 2 2 4 3 2 3 3" xfId="30256"/>
    <cellStyle name="Comma 4 2 2 4 3 2 4" xfId="4751"/>
    <cellStyle name="Comma 4 2 2 4 3 2 4 2" xfId="30258"/>
    <cellStyle name="Comma 4 2 2 4 3 2 5" xfId="30251"/>
    <cellStyle name="Comma 4 2 2 4 3 3" xfId="4752"/>
    <cellStyle name="Comma 4 2 2 4 3 3 2" xfId="4753"/>
    <cellStyle name="Comma 4 2 2 4 3 3 2 2" xfId="4754"/>
    <cellStyle name="Comma 4 2 2 4 3 3 2 2 2" xfId="30261"/>
    <cellStyle name="Comma 4 2 2 4 3 3 2 3" xfId="30260"/>
    <cellStyle name="Comma 4 2 2 4 3 3 3" xfId="4755"/>
    <cellStyle name="Comma 4 2 2 4 3 3 3 2" xfId="30262"/>
    <cellStyle name="Comma 4 2 2 4 3 3 4" xfId="30259"/>
    <cellStyle name="Comma 4 2 2 4 3 4" xfId="4756"/>
    <cellStyle name="Comma 4 2 2 4 3 4 2" xfId="4757"/>
    <cellStyle name="Comma 4 2 2 4 3 4 2 2" xfId="30264"/>
    <cellStyle name="Comma 4 2 2 4 3 4 3" xfId="30263"/>
    <cellStyle name="Comma 4 2 2 4 3 5" xfId="4758"/>
    <cellStyle name="Comma 4 2 2 4 3 5 2" xfId="30265"/>
    <cellStyle name="Comma 4 2 2 4 3 6" xfId="30250"/>
    <cellStyle name="Comma 4 2 2 4 4" xfId="4759"/>
    <cellStyle name="Comma 4 2 2 4 4 2" xfId="4760"/>
    <cellStyle name="Comma 4 2 2 4 4 2 2" xfId="4761"/>
    <cellStyle name="Comma 4 2 2 4 4 2 2 2" xfId="4762"/>
    <cellStyle name="Comma 4 2 2 4 4 2 2 2 2" xfId="4763"/>
    <cellStyle name="Comma 4 2 2 4 4 2 2 2 2 2" xfId="30270"/>
    <cellStyle name="Comma 4 2 2 4 4 2 2 2 3" xfId="30269"/>
    <cellStyle name="Comma 4 2 2 4 4 2 2 3" xfId="4764"/>
    <cellStyle name="Comma 4 2 2 4 4 2 2 3 2" xfId="30271"/>
    <cellStyle name="Comma 4 2 2 4 4 2 2 4" xfId="30268"/>
    <cellStyle name="Comma 4 2 2 4 4 2 3" xfId="4765"/>
    <cellStyle name="Comma 4 2 2 4 4 2 3 2" xfId="4766"/>
    <cellStyle name="Comma 4 2 2 4 4 2 3 2 2" xfId="30273"/>
    <cellStyle name="Comma 4 2 2 4 4 2 3 3" xfId="30272"/>
    <cellStyle name="Comma 4 2 2 4 4 2 4" xfId="4767"/>
    <cellStyle name="Comma 4 2 2 4 4 2 4 2" xfId="30274"/>
    <cellStyle name="Comma 4 2 2 4 4 2 5" xfId="30267"/>
    <cellStyle name="Comma 4 2 2 4 4 3" xfId="4768"/>
    <cellStyle name="Comma 4 2 2 4 4 3 2" xfId="4769"/>
    <cellStyle name="Comma 4 2 2 4 4 3 2 2" xfId="4770"/>
    <cellStyle name="Comma 4 2 2 4 4 3 2 2 2" xfId="30277"/>
    <cellStyle name="Comma 4 2 2 4 4 3 2 3" xfId="30276"/>
    <cellStyle name="Comma 4 2 2 4 4 3 3" xfId="4771"/>
    <cellStyle name="Comma 4 2 2 4 4 3 3 2" xfId="30278"/>
    <cellStyle name="Comma 4 2 2 4 4 3 4" xfId="30275"/>
    <cellStyle name="Comma 4 2 2 4 4 4" xfId="4772"/>
    <cellStyle name="Comma 4 2 2 4 4 4 2" xfId="4773"/>
    <cellStyle name="Comma 4 2 2 4 4 4 2 2" xfId="30280"/>
    <cellStyle name="Comma 4 2 2 4 4 4 3" xfId="30279"/>
    <cellStyle name="Comma 4 2 2 4 4 5" xfId="4774"/>
    <cellStyle name="Comma 4 2 2 4 4 5 2" xfId="30281"/>
    <cellStyle name="Comma 4 2 2 4 4 6" xfId="30266"/>
    <cellStyle name="Comma 4 2 2 4 5" xfId="4775"/>
    <cellStyle name="Comma 4 2 2 4 5 2" xfId="4776"/>
    <cellStyle name="Comma 4 2 2 4 5 2 2" xfId="4777"/>
    <cellStyle name="Comma 4 2 2 4 5 2 2 2" xfId="4778"/>
    <cellStyle name="Comma 4 2 2 4 5 2 2 2 2" xfId="4779"/>
    <cellStyle name="Comma 4 2 2 4 5 2 2 2 2 2" xfId="30286"/>
    <cellStyle name="Comma 4 2 2 4 5 2 2 2 3" xfId="30285"/>
    <cellStyle name="Comma 4 2 2 4 5 2 2 3" xfId="4780"/>
    <cellStyle name="Comma 4 2 2 4 5 2 2 3 2" xfId="30287"/>
    <cellStyle name="Comma 4 2 2 4 5 2 2 4" xfId="30284"/>
    <cellStyle name="Comma 4 2 2 4 5 2 3" xfId="4781"/>
    <cellStyle name="Comma 4 2 2 4 5 2 3 2" xfId="4782"/>
    <cellStyle name="Comma 4 2 2 4 5 2 3 2 2" xfId="30289"/>
    <cellStyle name="Comma 4 2 2 4 5 2 3 3" xfId="30288"/>
    <cellStyle name="Comma 4 2 2 4 5 2 4" xfId="4783"/>
    <cellStyle name="Comma 4 2 2 4 5 2 4 2" xfId="30290"/>
    <cellStyle name="Comma 4 2 2 4 5 2 5" xfId="30283"/>
    <cellStyle name="Comma 4 2 2 4 5 3" xfId="4784"/>
    <cellStyle name="Comma 4 2 2 4 5 3 2" xfId="4785"/>
    <cellStyle name="Comma 4 2 2 4 5 3 2 2" xfId="4786"/>
    <cellStyle name="Comma 4 2 2 4 5 3 2 2 2" xfId="30293"/>
    <cellStyle name="Comma 4 2 2 4 5 3 2 3" xfId="30292"/>
    <cellStyle name="Comma 4 2 2 4 5 3 3" xfId="4787"/>
    <cellStyle name="Comma 4 2 2 4 5 3 3 2" xfId="30294"/>
    <cellStyle name="Comma 4 2 2 4 5 3 4" xfId="30291"/>
    <cellStyle name="Comma 4 2 2 4 5 4" xfId="4788"/>
    <cellStyle name="Comma 4 2 2 4 5 4 2" xfId="4789"/>
    <cellStyle name="Comma 4 2 2 4 5 4 2 2" xfId="30296"/>
    <cellStyle name="Comma 4 2 2 4 5 4 3" xfId="30295"/>
    <cellStyle name="Comma 4 2 2 4 5 5" xfId="4790"/>
    <cellStyle name="Comma 4 2 2 4 5 5 2" xfId="30297"/>
    <cellStyle name="Comma 4 2 2 4 5 6" xfId="30282"/>
    <cellStyle name="Comma 4 2 2 4 6" xfId="4791"/>
    <cellStyle name="Comma 4 2 2 4 6 2" xfId="4792"/>
    <cellStyle name="Comma 4 2 2 4 6 2 2" xfId="4793"/>
    <cellStyle name="Comma 4 2 2 4 6 2 2 2" xfId="4794"/>
    <cellStyle name="Comma 4 2 2 4 6 2 2 2 2" xfId="30301"/>
    <cellStyle name="Comma 4 2 2 4 6 2 2 3" xfId="30300"/>
    <cellStyle name="Comma 4 2 2 4 6 2 3" xfId="4795"/>
    <cellStyle name="Comma 4 2 2 4 6 2 3 2" xfId="30302"/>
    <cellStyle name="Comma 4 2 2 4 6 2 4" xfId="30299"/>
    <cellStyle name="Comma 4 2 2 4 6 3" xfId="4796"/>
    <cellStyle name="Comma 4 2 2 4 6 3 2" xfId="4797"/>
    <cellStyle name="Comma 4 2 2 4 6 3 2 2" xfId="30304"/>
    <cellStyle name="Comma 4 2 2 4 6 3 3" xfId="30303"/>
    <cellStyle name="Comma 4 2 2 4 6 4" xfId="4798"/>
    <cellStyle name="Comma 4 2 2 4 6 4 2" xfId="30305"/>
    <cellStyle name="Comma 4 2 2 4 6 5" xfId="30298"/>
    <cellStyle name="Comma 4 2 2 4 7" xfId="4799"/>
    <cellStyle name="Comma 4 2 2 4 7 2" xfId="4800"/>
    <cellStyle name="Comma 4 2 2 4 7 2 2" xfId="4801"/>
    <cellStyle name="Comma 4 2 2 4 7 2 2 2" xfId="30308"/>
    <cellStyle name="Comma 4 2 2 4 7 2 3" xfId="30307"/>
    <cellStyle name="Comma 4 2 2 4 7 3" xfId="4802"/>
    <cellStyle name="Comma 4 2 2 4 7 3 2" xfId="30309"/>
    <cellStyle name="Comma 4 2 2 4 7 4" xfId="30306"/>
    <cellStyle name="Comma 4 2 2 4 8" xfId="4803"/>
    <cellStyle name="Comma 4 2 2 4 8 2" xfId="4804"/>
    <cellStyle name="Comma 4 2 2 4 8 2 2" xfId="30311"/>
    <cellStyle name="Comma 4 2 2 4 8 3" xfId="30310"/>
    <cellStyle name="Comma 4 2 2 4 9" xfId="4805"/>
    <cellStyle name="Comma 4 2 2 4 9 2" xfId="4806"/>
    <cellStyle name="Comma 4 2 2 4 9 2 2" xfId="30313"/>
    <cellStyle name="Comma 4 2 2 4 9 3" xfId="30312"/>
    <cellStyle name="Comma 4 2 2 5" xfId="4807"/>
    <cellStyle name="Comma 4 2 2 5 10" xfId="4808"/>
    <cellStyle name="Comma 4 2 2 5 10 2" xfId="30315"/>
    <cellStyle name="Comma 4 2 2 5 11" xfId="28932"/>
    <cellStyle name="Comma 4 2 2 5 12" xfId="30314"/>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1"/>
    <cellStyle name="Comma 4 2 2 5 2 2 2 2 2 3" xfId="30320"/>
    <cellStyle name="Comma 4 2 2 5 2 2 2 2 3" xfId="4815"/>
    <cellStyle name="Comma 4 2 2 5 2 2 2 2 3 2" xfId="30322"/>
    <cellStyle name="Comma 4 2 2 5 2 2 2 2 4" xfId="30319"/>
    <cellStyle name="Comma 4 2 2 5 2 2 2 3" xfId="4816"/>
    <cellStyle name="Comma 4 2 2 5 2 2 2 3 2" xfId="4817"/>
    <cellStyle name="Comma 4 2 2 5 2 2 2 3 2 2" xfId="30324"/>
    <cellStyle name="Comma 4 2 2 5 2 2 2 3 3" xfId="30323"/>
    <cellStyle name="Comma 4 2 2 5 2 2 2 4" xfId="4818"/>
    <cellStyle name="Comma 4 2 2 5 2 2 2 4 2" xfId="30325"/>
    <cellStyle name="Comma 4 2 2 5 2 2 2 5" xfId="30318"/>
    <cellStyle name="Comma 4 2 2 5 2 2 3" xfId="4819"/>
    <cellStyle name="Comma 4 2 2 5 2 2 3 2" xfId="4820"/>
    <cellStyle name="Comma 4 2 2 5 2 2 3 2 2" xfId="4821"/>
    <cellStyle name="Comma 4 2 2 5 2 2 3 2 2 2" xfId="30328"/>
    <cellStyle name="Comma 4 2 2 5 2 2 3 2 3" xfId="30327"/>
    <cellStyle name="Comma 4 2 2 5 2 2 3 3" xfId="4822"/>
    <cellStyle name="Comma 4 2 2 5 2 2 3 3 2" xfId="30329"/>
    <cellStyle name="Comma 4 2 2 5 2 2 3 4" xfId="30326"/>
    <cellStyle name="Comma 4 2 2 5 2 2 4" xfId="4823"/>
    <cellStyle name="Comma 4 2 2 5 2 2 4 2" xfId="4824"/>
    <cellStyle name="Comma 4 2 2 5 2 2 4 2 2" xfId="30331"/>
    <cellStyle name="Comma 4 2 2 5 2 2 4 3" xfId="30330"/>
    <cellStyle name="Comma 4 2 2 5 2 2 5" xfId="4825"/>
    <cellStyle name="Comma 4 2 2 5 2 2 5 2" xfId="30332"/>
    <cellStyle name="Comma 4 2 2 5 2 2 6" xfId="30317"/>
    <cellStyle name="Comma 4 2 2 5 2 3" xfId="4826"/>
    <cellStyle name="Comma 4 2 2 5 2 3 2" xfId="4827"/>
    <cellStyle name="Comma 4 2 2 5 2 3 2 2" xfId="4828"/>
    <cellStyle name="Comma 4 2 2 5 2 3 2 2 2" xfId="4829"/>
    <cellStyle name="Comma 4 2 2 5 2 3 2 2 2 2" xfId="4830"/>
    <cellStyle name="Comma 4 2 2 5 2 3 2 2 2 2 2" xfId="30337"/>
    <cellStyle name="Comma 4 2 2 5 2 3 2 2 2 3" xfId="30336"/>
    <cellStyle name="Comma 4 2 2 5 2 3 2 2 3" xfId="4831"/>
    <cellStyle name="Comma 4 2 2 5 2 3 2 2 3 2" xfId="30338"/>
    <cellStyle name="Comma 4 2 2 5 2 3 2 2 4" xfId="30335"/>
    <cellStyle name="Comma 4 2 2 5 2 3 2 3" xfId="4832"/>
    <cellStyle name="Comma 4 2 2 5 2 3 2 3 2" xfId="4833"/>
    <cellStyle name="Comma 4 2 2 5 2 3 2 3 2 2" xfId="30340"/>
    <cellStyle name="Comma 4 2 2 5 2 3 2 3 3" xfId="30339"/>
    <cellStyle name="Comma 4 2 2 5 2 3 2 4" xfId="4834"/>
    <cellStyle name="Comma 4 2 2 5 2 3 2 4 2" xfId="30341"/>
    <cellStyle name="Comma 4 2 2 5 2 3 2 5" xfId="30334"/>
    <cellStyle name="Comma 4 2 2 5 2 3 3" xfId="4835"/>
    <cellStyle name="Comma 4 2 2 5 2 3 3 2" xfId="4836"/>
    <cellStyle name="Comma 4 2 2 5 2 3 3 2 2" xfId="4837"/>
    <cellStyle name="Comma 4 2 2 5 2 3 3 2 2 2" xfId="30344"/>
    <cellStyle name="Comma 4 2 2 5 2 3 3 2 3" xfId="30343"/>
    <cellStyle name="Comma 4 2 2 5 2 3 3 3" xfId="4838"/>
    <cellStyle name="Comma 4 2 2 5 2 3 3 3 2" xfId="30345"/>
    <cellStyle name="Comma 4 2 2 5 2 3 3 4" xfId="30342"/>
    <cellStyle name="Comma 4 2 2 5 2 3 4" xfId="4839"/>
    <cellStyle name="Comma 4 2 2 5 2 3 4 2" xfId="4840"/>
    <cellStyle name="Comma 4 2 2 5 2 3 4 2 2" xfId="30347"/>
    <cellStyle name="Comma 4 2 2 5 2 3 4 3" xfId="30346"/>
    <cellStyle name="Comma 4 2 2 5 2 3 5" xfId="4841"/>
    <cellStyle name="Comma 4 2 2 5 2 3 5 2" xfId="30348"/>
    <cellStyle name="Comma 4 2 2 5 2 3 6" xfId="30333"/>
    <cellStyle name="Comma 4 2 2 5 2 4" xfId="4842"/>
    <cellStyle name="Comma 4 2 2 5 2 4 2" xfId="4843"/>
    <cellStyle name="Comma 4 2 2 5 2 4 2 2" xfId="4844"/>
    <cellStyle name="Comma 4 2 2 5 2 4 2 2 2" xfId="4845"/>
    <cellStyle name="Comma 4 2 2 5 2 4 2 2 2 2" xfId="30352"/>
    <cellStyle name="Comma 4 2 2 5 2 4 2 2 3" xfId="30351"/>
    <cellStyle name="Comma 4 2 2 5 2 4 2 3" xfId="4846"/>
    <cellStyle name="Comma 4 2 2 5 2 4 2 3 2" xfId="30353"/>
    <cellStyle name="Comma 4 2 2 5 2 4 2 4" xfId="30350"/>
    <cellStyle name="Comma 4 2 2 5 2 4 3" xfId="4847"/>
    <cellStyle name="Comma 4 2 2 5 2 4 3 2" xfId="4848"/>
    <cellStyle name="Comma 4 2 2 5 2 4 3 2 2" xfId="30355"/>
    <cellStyle name="Comma 4 2 2 5 2 4 3 3" xfId="30354"/>
    <cellStyle name="Comma 4 2 2 5 2 4 4" xfId="4849"/>
    <cellStyle name="Comma 4 2 2 5 2 4 4 2" xfId="30356"/>
    <cellStyle name="Comma 4 2 2 5 2 4 5" xfId="30349"/>
    <cellStyle name="Comma 4 2 2 5 2 5" xfId="4850"/>
    <cellStyle name="Comma 4 2 2 5 2 5 2" xfId="4851"/>
    <cellStyle name="Comma 4 2 2 5 2 5 2 2" xfId="4852"/>
    <cellStyle name="Comma 4 2 2 5 2 5 2 2 2" xfId="30359"/>
    <cellStyle name="Comma 4 2 2 5 2 5 2 3" xfId="30358"/>
    <cellStyle name="Comma 4 2 2 5 2 5 3" xfId="4853"/>
    <cellStyle name="Comma 4 2 2 5 2 5 3 2" xfId="30360"/>
    <cellStyle name="Comma 4 2 2 5 2 5 4" xfId="30357"/>
    <cellStyle name="Comma 4 2 2 5 2 6" xfId="4854"/>
    <cellStyle name="Comma 4 2 2 5 2 6 2" xfId="4855"/>
    <cellStyle name="Comma 4 2 2 5 2 6 2 2" xfId="30362"/>
    <cellStyle name="Comma 4 2 2 5 2 6 3" xfId="30361"/>
    <cellStyle name="Comma 4 2 2 5 2 7" xfId="4856"/>
    <cellStyle name="Comma 4 2 2 5 2 7 2" xfId="30363"/>
    <cellStyle name="Comma 4 2 2 5 2 8" xfId="28933"/>
    <cellStyle name="Comma 4 2 2 5 2 9" xfId="30316"/>
    <cellStyle name="Comma 4 2 2 5 3" xfId="4857"/>
    <cellStyle name="Comma 4 2 2 5 3 2" xfId="4858"/>
    <cellStyle name="Comma 4 2 2 5 3 2 2" xfId="4859"/>
    <cellStyle name="Comma 4 2 2 5 3 2 2 2" xfId="4860"/>
    <cellStyle name="Comma 4 2 2 5 3 2 2 2 2" xfId="4861"/>
    <cellStyle name="Comma 4 2 2 5 3 2 2 2 2 2" xfId="30368"/>
    <cellStyle name="Comma 4 2 2 5 3 2 2 2 3" xfId="30367"/>
    <cellStyle name="Comma 4 2 2 5 3 2 2 3" xfId="4862"/>
    <cellStyle name="Comma 4 2 2 5 3 2 2 3 2" xfId="30369"/>
    <cellStyle name="Comma 4 2 2 5 3 2 2 4" xfId="30366"/>
    <cellStyle name="Comma 4 2 2 5 3 2 3" xfId="4863"/>
    <cellStyle name="Comma 4 2 2 5 3 2 3 2" xfId="4864"/>
    <cellStyle name="Comma 4 2 2 5 3 2 3 2 2" xfId="30371"/>
    <cellStyle name="Comma 4 2 2 5 3 2 3 3" xfId="30370"/>
    <cellStyle name="Comma 4 2 2 5 3 2 4" xfId="4865"/>
    <cellStyle name="Comma 4 2 2 5 3 2 4 2" xfId="30372"/>
    <cellStyle name="Comma 4 2 2 5 3 2 5" xfId="30365"/>
    <cellStyle name="Comma 4 2 2 5 3 3" xfId="4866"/>
    <cellStyle name="Comma 4 2 2 5 3 3 2" xfId="4867"/>
    <cellStyle name="Comma 4 2 2 5 3 3 2 2" xfId="4868"/>
    <cellStyle name="Comma 4 2 2 5 3 3 2 2 2" xfId="30375"/>
    <cellStyle name="Comma 4 2 2 5 3 3 2 3" xfId="30374"/>
    <cellStyle name="Comma 4 2 2 5 3 3 3" xfId="4869"/>
    <cellStyle name="Comma 4 2 2 5 3 3 3 2" xfId="30376"/>
    <cellStyle name="Comma 4 2 2 5 3 3 4" xfId="30373"/>
    <cellStyle name="Comma 4 2 2 5 3 4" xfId="4870"/>
    <cellStyle name="Comma 4 2 2 5 3 4 2" xfId="4871"/>
    <cellStyle name="Comma 4 2 2 5 3 4 2 2" xfId="30378"/>
    <cellStyle name="Comma 4 2 2 5 3 4 3" xfId="30377"/>
    <cellStyle name="Comma 4 2 2 5 3 5" xfId="4872"/>
    <cellStyle name="Comma 4 2 2 5 3 5 2" xfId="30379"/>
    <cellStyle name="Comma 4 2 2 5 3 6" xfId="30364"/>
    <cellStyle name="Comma 4 2 2 5 4" xfId="4873"/>
    <cellStyle name="Comma 4 2 2 5 4 2" xfId="4874"/>
    <cellStyle name="Comma 4 2 2 5 4 2 2" xfId="4875"/>
    <cellStyle name="Comma 4 2 2 5 4 2 2 2" xfId="4876"/>
    <cellStyle name="Comma 4 2 2 5 4 2 2 2 2" xfId="4877"/>
    <cellStyle name="Comma 4 2 2 5 4 2 2 2 2 2" xfId="30384"/>
    <cellStyle name="Comma 4 2 2 5 4 2 2 2 3" xfId="30383"/>
    <cellStyle name="Comma 4 2 2 5 4 2 2 3" xfId="4878"/>
    <cellStyle name="Comma 4 2 2 5 4 2 2 3 2" xfId="30385"/>
    <cellStyle name="Comma 4 2 2 5 4 2 2 4" xfId="30382"/>
    <cellStyle name="Comma 4 2 2 5 4 2 3" xfId="4879"/>
    <cellStyle name="Comma 4 2 2 5 4 2 3 2" xfId="4880"/>
    <cellStyle name="Comma 4 2 2 5 4 2 3 2 2" xfId="30387"/>
    <cellStyle name="Comma 4 2 2 5 4 2 3 3" xfId="30386"/>
    <cellStyle name="Comma 4 2 2 5 4 2 4" xfId="4881"/>
    <cellStyle name="Comma 4 2 2 5 4 2 4 2" xfId="30388"/>
    <cellStyle name="Comma 4 2 2 5 4 2 5" xfId="30381"/>
    <cellStyle name="Comma 4 2 2 5 4 3" xfId="4882"/>
    <cellStyle name="Comma 4 2 2 5 4 3 2" xfId="4883"/>
    <cellStyle name="Comma 4 2 2 5 4 3 2 2" xfId="4884"/>
    <cellStyle name="Comma 4 2 2 5 4 3 2 2 2" xfId="30391"/>
    <cellStyle name="Comma 4 2 2 5 4 3 2 3" xfId="30390"/>
    <cellStyle name="Comma 4 2 2 5 4 3 3" xfId="4885"/>
    <cellStyle name="Comma 4 2 2 5 4 3 3 2" xfId="30392"/>
    <cellStyle name="Comma 4 2 2 5 4 3 4" xfId="30389"/>
    <cellStyle name="Comma 4 2 2 5 4 4" xfId="4886"/>
    <cellStyle name="Comma 4 2 2 5 4 4 2" xfId="4887"/>
    <cellStyle name="Comma 4 2 2 5 4 4 2 2" xfId="30394"/>
    <cellStyle name="Comma 4 2 2 5 4 4 3" xfId="30393"/>
    <cellStyle name="Comma 4 2 2 5 4 5" xfId="4888"/>
    <cellStyle name="Comma 4 2 2 5 4 5 2" xfId="30395"/>
    <cellStyle name="Comma 4 2 2 5 4 6" xfId="30380"/>
    <cellStyle name="Comma 4 2 2 5 5" xfId="4889"/>
    <cellStyle name="Comma 4 2 2 5 5 2" xfId="4890"/>
    <cellStyle name="Comma 4 2 2 5 5 2 2" xfId="4891"/>
    <cellStyle name="Comma 4 2 2 5 5 2 2 2" xfId="4892"/>
    <cellStyle name="Comma 4 2 2 5 5 2 2 2 2" xfId="4893"/>
    <cellStyle name="Comma 4 2 2 5 5 2 2 2 2 2" xfId="30400"/>
    <cellStyle name="Comma 4 2 2 5 5 2 2 2 3" xfId="30399"/>
    <cellStyle name="Comma 4 2 2 5 5 2 2 3" xfId="4894"/>
    <cellStyle name="Comma 4 2 2 5 5 2 2 3 2" xfId="30401"/>
    <cellStyle name="Comma 4 2 2 5 5 2 2 4" xfId="30398"/>
    <cellStyle name="Comma 4 2 2 5 5 2 3" xfId="4895"/>
    <cellStyle name="Comma 4 2 2 5 5 2 3 2" xfId="4896"/>
    <cellStyle name="Comma 4 2 2 5 5 2 3 2 2" xfId="30403"/>
    <cellStyle name="Comma 4 2 2 5 5 2 3 3" xfId="30402"/>
    <cellStyle name="Comma 4 2 2 5 5 2 4" xfId="4897"/>
    <cellStyle name="Comma 4 2 2 5 5 2 4 2" xfId="30404"/>
    <cellStyle name="Comma 4 2 2 5 5 2 5" xfId="30397"/>
    <cellStyle name="Comma 4 2 2 5 5 3" xfId="4898"/>
    <cellStyle name="Comma 4 2 2 5 5 3 2" xfId="4899"/>
    <cellStyle name="Comma 4 2 2 5 5 3 2 2" xfId="4900"/>
    <cellStyle name="Comma 4 2 2 5 5 3 2 2 2" xfId="30407"/>
    <cellStyle name="Comma 4 2 2 5 5 3 2 3" xfId="30406"/>
    <cellStyle name="Comma 4 2 2 5 5 3 3" xfId="4901"/>
    <cellStyle name="Comma 4 2 2 5 5 3 3 2" xfId="30408"/>
    <cellStyle name="Comma 4 2 2 5 5 3 4" xfId="30405"/>
    <cellStyle name="Comma 4 2 2 5 5 4" xfId="4902"/>
    <cellStyle name="Comma 4 2 2 5 5 4 2" xfId="4903"/>
    <cellStyle name="Comma 4 2 2 5 5 4 2 2" xfId="30410"/>
    <cellStyle name="Comma 4 2 2 5 5 4 3" xfId="30409"/>
    <cellStyle name="Comma 4 2 2 5 5 5" xfId="4904"/>
    <cellStyle name="Comma 4 2 2 5 5 5 2" xfId="30411"/>
    <cellStyle name="Comma 4 2 2 5 5 6" xfId="30396"/>
    <cellStyle name="Comma 4 2 2 5 6" xfId="4905"/>
    <cellStyle name="Comma 4 2 2 5 6 2" xfId="4906"/>
    <cellStyle name="Comma 4 2 2 5 6 2 2" xfId="4907"/>
    <cellStyle name="Comma 4 2 2 5 6 2 2 2" xfId="4908"/>
    <cellStyle name="Comma 4 2 2 5 6 2 2 2 2" xfId="30415"/>
    <cellStyle name="Comma 4 2 2 5 6 2 2 3" xfId="30414"/>
    <cellStyle name="Comma 4 2 2 5 6 2 3" xfId="4909"/>
    <cellStyle name="Comma 4 2 2 5 6 2 3 2" xfId="30416"/>
    <cellStyle name="Comma 4 2 2 5 6 2 4" xfId="30413"/>
    <cellStyle name="Comma 4 2 2 5 6 3" xfId="4910"/>
    <cellStyle name="Comma 4 2 2 5 6 3 2" xfId="4911"/>
    <cellStyle name="Comma 4 2 2 5 6 3 2 2" xfId="30418"/>
    <cellStyle name="Comma 4 2 2 5 6 3 3" xfId="30417"/>
    <cellStyle name="Comma 4 2 2 5 6 4" xfId="4912"/>
    <cellStyle name="Comma 4 2 2 5 6 4 2" xfId="30419"/>
    <cellStyle name="Comma 4 2 2 5 6 5" xfId="30412"/>
    <cellStyle name="Comma 4 2 2 5 7" xfId="4913"/>
    <cellStyle name="Comma 4 2 2 5 7 2" xfId="4914"/>
    <cellStyle name="Comma 4 2 2 5 7 2 2" xfId="4915"/>
    <cellStyle name="Comma 4 2 2 5 7 2 2 2" xfId="30422"/>
    <cellStyle name="Comma 4 2 2 5 7 2 3" xfId="30421"/>
    <cellStyle name="Comma 4 2 2 5 7 3" xfId="4916"/>
    <cellStyle name="Comma 4 2 2 5 7 3 2" xfId="30423"/>
    <cellStyle name="Comma 4 2 2 5 7 4" xfId="30420"/>
    <cellStyle name="Comma 4 2 2 5 8" xfId="4917"/>
    <cellStyle name="Comma 4 2 2 5 8 2" xfId="4918"/>
    <cellStyle name="Comma 4 2 2 5 8 2 2" xfId="30425"/>
    <cellStyle name="Comma 4 2 2 5 8 3" xfId="30424"/>
    <cellStyle name="Comma 4 2 2 5 9" xfId="4919"/>
    <cellStyle name="Comma 4 2 2 5 9 2" xfId="4920"/>
    <cellStyle name="Comma 4 2 2 5 9 2 2" xfId="30427"/>
    <cellStyle name="Comma 4 2 2 5 9 3" xfId="30426"/>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3"/>
    <cellStyle name="Comma 4 2 2 6 2 2 2 2 3" xfId="30432"/>
    <cellStyle name="Comma 4 2 2 6 2 2 2 3" xfId="4927"/>
    <cellStyle name="Comma 4 2 2 6 2 2 2 3 2" xfId="30434"/>
    <cellStyle name="Comma 4 2 2 6 2 2 2 4" xfId="30431"/>
    <cellStyle name="Comma 4 2 2 6 2 2 3" xfId="4928"/>
    <cellStyle name="Comma 4 2 2 6 2 2 3 2" xfId="4929"/>
    <cellStyle name="Comma 4 2 2 6 2 2 3 2 2" xfId="30436"/>
    <cellStyle name="Comma 4 2 2 6 2 2 3 3" xfId="30435"/>
    <cellStyle name="Comma 4 2 2 6 2 2 4" xfId="4930"/>
    <cellStyle name="Comma 4 2 2 6 2 2 4 2" xfId="30437"/>
    <cellStyle name="Comma 4 2 2 6 2 2 5" xfId="30430"/>
    <cellStyle name="Comma 4 2 2 6 2 3" xfId="4931"/>
    <cellStyle name="Comma 4 2 2 6 2 3 2" xfId="4932"/>
    <cellStyle name="Comma 4 2 2 6 2 3 2 2" xfId="4933"/>
    <cellStyle name="Comma 4 2 2 6 2 3 2 2 2" xfId="30440"/>
    <cellStyle name="Comma 4 2 2 6 2 3 2 3" xfId="30439"/>
    <cellStyle name="Comma 4 2 2 6 2 3 3" xfId="4934"/>
    <cellStyle name="Comma 4 2 2 6 2 3 3 2" xfId="30441"/>
    <cellStyle name="Comma 4 2 2 6 2 3 4" xfId="30438"/>
    <cellStyle name="Comma 4 2 2 6 2 4" xfId="4935"/>
    <cellStyle name="Comma 4 2 2 6 2 4 2" xfId="4936"/>
    <cellStyle name="Comma 4 2 2 6 2 4 2 2" xfId="30443"/>
    <cellStyle name="Comma 4 2 2 6 2 4 3" xfId="30442"/>
    <cellStyle name="Comma 4 2 2 6 2 5" xfId="4937"/>
    <cellStyle name="Comma 4 2 2 6 2 5 2" xfId="30444"/>
    <cellStyle name="Comma 4 2 2 6 2 6" xfId="30429"/>
    <cellStyle name="Comma 4 2 2 6 3" xfId="4938"/>
    <cellStyle name="Comma 4 2 2 6 3 2" xfId="4939"/>
    <cellStyle name="Comma 4 2 2 6 3 2 2" xfId="4940"/>
    <cellStyle name="Comma 4 2 2 6 3 2 2 2" xfId="4941"/>
    <cellStyle name="Comma 4 2 2 6 3 2 2 2 2" xfId="4942"/>
    <cellStyle name="Comma 4 2 2 6 3 2 2 2 2 2" xfId="30449"/>
    <cellStyle name="Comma 4 2 2 6 3 2 2 2 3" xfId="30448"/>
    <cellStyle name="Comma 4 2 2 6 3 2 2 3" xfId="4943"/>
    <cellStyle name="Comma 4 2 2 6 3 2 2 3 2" xfId="30450"/>
    <cellStyle name="Comma 4 2 2 6 3 2 2 4" xfId="30447"/>
    <cellStyle name="Comma 4 2 2 6 3 2 3" xfId="4944"/>
    <cellStyle name="Comma 4 2 2 6 3 2 3 2" xfId="4945"/>
    <cellStyle name="Comma 4 2 2 6 3 2 3 2 2" xfId="30452"/>
    <cellStyle name="Comma 4 2 2 6 3 2 3 3" xfId="30451"/>
    <cellStyle name="Comma 4 2 2 6 3 2 4" xfId="4946"/>
    <cellStyle name="Comma 4 2 2 6 3 2 4 2" xfId="30453"/>
    <cellStyle name="Comma 4 2 2 6 3 2 5" xfId="30446"/>
    <cellStyle name="Comma 4 2 2 6 3 3" xfId="4947"/>
    <cellStyle name="Comma 4 2 2 6 3 3 2" xfId="4948"/>
    <cellStyle name="Comma 4 2 2 6 3 3 2 2" xfId="4949"/>
    <cellStyle name="Comma 4 2 2 6 3 3 2 2 2" xfId="30456"/>
    <cellStyle name="Comma 4 2 2 6 3 3 2 3" xfId="30455"/>
    <cellStyle name="Comma 4 2 2 6 3 3 3" xfId="4950"/>
    <cellStyle name="Comma 4 2 2 6 3 3 3 2" xfId="30457"/>
    <cellStyle name="Comma 4 2 2 6 3 3 4" xfId="30454"/>
    <cellStyle name="Comma 4 2 2 6 3 4" xfId="4951"/>
    <cellStyle name="Comma 4 2 2 6 3 4 2" xfId="4952"/>
    <cellStyle name="Comma 4 2 2 6 3 4 2 2" xfId="30459"/>
    <cellStyle name="Comma 4 2 2 6 3 4 3" xfId="30458"/>
    <cellStyle name="Comma 4 2 2 6 3 5" xfId="4953"/>
    <cellStyle name="Comma 4 2 2 6 3 5 2" xfId="30460"/>
    <cellStyle name="Comma 4 2 2 6 3 6" xfId="30445"/>
    <cellStyle name="Comma 4 2 2 6 4" xfId="4954"/>
    <cellStyle name="Comma 4 2 2 6 4 2" xfId="4955"/>
    <cellStyle name="Comma 4 2 2 6 4 2 2" xfId="4956"/>
    <cellStyle name="Comma 4 2 2 6 4 2 2 2" xfId="4957"/>
    <cellStyle name="Comma 4 2 2 6 4 2 2 2 2" xfId="30464"/>
    <cellStyle name="Comma 4 2 2 6 4 2 2 3" xfId="30463"/>
    <cellStyle name="Comma 4 2 2 6 4 2 3" xfId="4958"/>
    <cellStyle name="Comma 4 2 2 6 4 2 3 2" xfId="30465"/>
    <cellStyle name="Comma 4 2 2 6 4 2 4" xfId="30462"/>
    <cellStyle name="Comma 4 2 2 6 4 3" xfId="4959"/>
    <cellStyle name="Comma 4 2 2 6 4 3 2" xfId="4960"/>
    <cellStyle name="Comma 4 2 2 6 4 3 2 2" xfId="30467"/>
    <cellStyle name="Comma 4 2 2 6 4 3 3" xfId="30466"/>
    <cellStyle name="Comma 4 2 2 6 4 4" xfId="4961"/>
    <cellStyle name="Comma 4 2 2 6 4 4 2" xfId="30468"/>
    <cellStyle name="Comma 4 2 2 6 4 5" xfId="30461"/>
    <cellStyle name="Comma 4 2 2 6 5" xfId="4962"/>
    <cellStyle name="Comma 4 2 2 6 5 2" xfId="4963"/>
    <cellStyle name="Comma 4 2 2 6 5 2 2" xfId="4964"/>
    <cellStyle name="Comma 4 2 2 6 5 2 2 2" xfId="30471"/>
    <cellStyle name="Comma 4 2 2 6 5 2 3" xfId="30470"/>
    <cellStyle name="Comma 4 2 2 6 5 3" xfId="4965"/>
    <cellStyle name="Comma 4 2 2 6 5 3 2" xfId="30472"/>
    <cellStyle name="Comma 4 2 2 6 5 4" xfId="30469"/>
    <cellStyle name="Comma 4 2 2 6 6" xfId="4966"/>
    <cellStyle name="Comma 4 2 2 6 6 2" xfId="4967"/>
    <cellStyle name="Comma 4 2 2 6 6 2 2" xfId="30474"/>
    <cellStyle name="Comma 4 2 2 6 6 3" xfId="30473"/>
    <cellStyle name="Comma 4 2 2 6 7" xfId="4968"/>
    <cellStyle name="Comma 4 2 2 6 7 2" xfId="30475"/>
    <cellStyle name="Comma 4 2 2 6 8" xfId="28934"/>
    <cellStyle name="Comma 4 2 2 6 9" xfId="30428"/>
    <cellStyle name="Comma 4 2 2 7" xfId="4969"/>
    <cellStyle name="Comma 4 2 2 7 2" xfId="4970"/>
    <cellStyle name="Comma 4 2 2 7 2 2" xfId="4971"/>
    <cellStyle name="Comma 4 2 2 7 2 2 2" xfId="4972"/>
    <cellStyle name="Comma 4 2 2 7 2 2 2 2" xfId="4973"/>
    <cellStyle name="Comma 4 2 2 7 2 2 2 2 2" xfId="30480"/>
    <cellStyle name="Comma 4 2 2 7 2 2 2 3" xfId="30479"/>
    <cellStyle name="Comma 4 2 2 7 2 2 3" xfId="4974"/>
    <cellStyle name="Comma 4 2 2 7 2 2 3 2" xfId="30481"/>
    <cellStyle name="Comma 4 2 2 7 2 2 4" xfId="30478"/>
    <cellStyle name="Comma 4 2 2 7 2 3" xfId="4975"/>
    <cellStyle name="Comma 4 2 2 7 2 3 2" xfId="4976"/>
    <cellStyle name="Comma 4 2 2 7 2 3 2 2" xfId="30483"/>
    <cellStyle name="Comma 4 2 2 7 2 3 3" xfId="30482"/>
    <cellStyle name="Comma 4 2 2 7 2 4" xfId="4977"/>
    <cellStyle name="Comma 4 2 2 7 2 4 2" xfId="30484"/>
    <cellStyle name="Comma 4 2 2 7 2 5" xfId="30477"/>
    <cellStyle name="Comma 4 2 2 7 3" xfId="4978"/>
    <cellStyle name="Comma 4 2 2 7 3 2" xfId="4979"/>
    <cellStyle name="Comma 4 2 2 7 3 2 2" xfId="4980"/>
    <cellStyle name="Comma 4 2 2 7 3 2 2 2" xfId="30487"/>
    <cellStyle name="Comma 4 2 2 7 3 2 3" xfId="30486"/>
    <cellStyle name="Comma 4 2 2 7 3 3" xfId="4981"/>
    <cellStyle name="Comma 4 2 2 7 3 3 2" xfId="30488"/>
    <cellStyle name="Comma 4 2 2 7 3 4" xfId="30485"/>
    <cellStyle name="Comma 4 2 2 7 4" xfId="4982"/>
    <cellStyle name="Comma 4 2 2 7 4 2" xfId="4983"/>
    <cellStyle name="Comma 4 2 2 7 4 2 2" xfId="30490"/>
    <cellStyle name="Comma 4 2 2 7 4 3" xfId="30489"/>
    <cellStyle name="Comma 4 2 2 7 5" xfId="4984"/>
    <cellStyle name="Comma 4 2 2 7 5 2" xfId="30491"/>
    <cellStyle name="Comma 4 2 2 7 6" xfId="30476"/>
    <cellStyle name="Comma 4 2 2 8" xfId="4985"/>
    <cellStyle name="Comma 4 2 2 8 2" xfId="4986"/>
    <cellStyle name="Comma 4 2 2 8 2 2" xfId="4987"/>
    <cellStyle name="Comma 4 2 2 8 2 2 2" xfId="4988"/>
    <cellStyle name="Comma 4 2 2 8 2 2 2 2" xfId="4989"/>
    <cellStyle name="Comma 4 2 2 8 2 2 2 2 2" xfId="30496"/>
    <cellStyle name="Comma 4 2 2 8 2 2 2 3" xfId="30495"/>
    <cellStyle name="Comma 4 2 2 8 2 2 3" xfId="4990"/>
    <cellStyle name="Comma 4 2 2 8 2 2 3 2" xfId="30497"/>
    <cellStyle name="Comma 4 2 2 8 2 2 4" xfId="30494"/>
    <cellStyle name="Comma 4 2 2 8 2 3" xfId="4991"/>
    <cellStyle name="Comma 4 2 2 8 2 3 2" xfId="4992"/>
    <cellStyle name="Comma 4 2 2 8 2 3 2 2" xfId="30499"/>
    <cellStyle name="Comma 4 2 2 8 2 3 3" xfId="30498"/>
    <cellStyle name="Comma 4 2 2 8 2 4" xfId="4993"/>
    <cellStyle name="Comma 4 2 2 8 2 4 2" xfId="30500"/>
    <cellStyle name="Comma 4 2 2 8 2 5" xfId="30493"/>
    <cellStyle name="Comma 4 2 2 8 3" xfId="4994"/>
    <cellStyle name="Comma 4 2 2 8 3 2" xfId="4995"/>
    <cellStyle name="Comma 4 2 2 8 3 2 2" xfId="4996"/>
    <cellStyle name="Comma 4 2 2 8 3 2 2 2" xfId="30503"/>
    <cellStyle name="Comma 4 2 2 8 3 2 3" xfId="30502"/>
    <cellStyle name="Comma 4 2 2 8 3 3" xfId="4997"/>
    <cellStyle name="Comma 4 2 2 8 3 3 2" xfId="30504"/>
    <cellStyle name="Comma 4 2 2 8 3 4" xfId="30501"/>
    <cellStyle name="Comma 4 2 2 8 4" xfId="4998"/>
    <cellStyle name="Comma 4 2 2 8 4 2" xfId="4999"/>
    <cellStyle name="Comma 4 2 2 8 4 2 2" xfId="30506"/>
    <cellStyle name="Comma 4 2 2 8 4 3" xfId="30505"/>
    <cellStyle name="Comma 4 2 2 8 5" xfId="5000"/>
    <cellStyle name="Comma 4 2 2 8 5 2" xfId="30507"/>
    <cellStyle name="Comma 4 2 2 8 6" xfId="30492"/>
    <cellStyle name="Comma 4 2 2 9" xfId="5001"/>
    <cellStyle name="Comma 4 2 2 9 2" xfId="5002"/>
    <cellStyle name="Comma 4 2 2 9 2 2" xfId="5003"/>
    <cellStyle name="Comma 4 2 2 9 2 2 2" xfId="5004"/>
    <cellStyle name="Comma 4 2 2 9 2 2 2 2" xfId="5005"/>
    <cellStyle name="Comma 4 2 2 9 2 2 2 2 2" xfId="30512"/>
    <cellStyle name="Comma 4 2 2 9 2 2 2 3" xfId="30511"/>
    <cellStyle name="Comma 4 2 2 9 2 2 3" xfId="5006"/>
    <cellStyle name="Comma 4 2 2 9 2 2 3 2" xfId="30513"/>
    <cellStyle name="Comma 4 2 2 9 2 2 4" xfId="30510"/>
    <cellStyle name="Comma 4 2 2 9 2 3" xfId="5007"/>
    <cellStyle name="Comma 4 2 2 9 2 3 2" xfId="5008"/>
    <cellStyle name="Comma 4 2 2 9 2 3 2 2" xfId="30515"/>
    <cellStyle name="Comma 4 2 2 9 2 3 3" xfId="30514"/>
    <cellStyle name="Comma 4 2 2 9 2 4" xfId="5009"/>
    <cellStyle name="Comma 4 2 2 9 2 4 2" xfId="30516"/>
    <cellStyle name="Comma 4 2 2 9 2 5" xfId="30509"/>
    <cellStyle name="Comma 4 2 2 9 3" xfId="5010"/>
    <cellStyle name="Comma 4 2 2 9 3 2" xfId="5011"/>
    <cellStyle name="Comma 4 2 2 9 3 2 2" xfId="5012"/>
    <cellStyle name="Comma 4 2 2 9 3 2 2 2" xfId="30519"/>
    <cellStyle name="Comma 4 2 2 9 3 2 3" xfId="30518"/>
    <cellStyle name="Comma 4 2 2 9 3 3" xfId="5013"/>
    <cellStyle name="Comma 4 2 2 9 3 3 2" xfId="30520"/>
    <cellStyle name="Comma 4 2 2 9 3 4" xfId="30517"/>
    <cellStyle name="Comma 4 2 2 9 4" xfId="5014"/>
    <cellStyle name="Comma 4 2 2 9 4 2" xfId="5015"/>
    <cellStyle name="Comma 4 2 2 9 4 2 2" xfId="30522"/>
    <cellStyle name="Comma 4 2 2 9 4 3" xfId="30521"/>
    <cellStyle name="Comma 4 2 2 9 5" xfId="5016"/>
    <cellStyle name="Comma 4 2 2 9 5 2" xfId="30523"/>
    <cellStyle name="Comma 4 2 2 9 6" xfId="30508"/>
    <cellStyle name="Comma 4 2 3" xfId="5017"/>
    <cellStyle name="Comma 4 2 3 10" xfId="5018"/>
    <cellStyle name="Comma 4 2 3 10 2" xfId="5019"/>
    <cellStyle name="Comma 4 2 3 10 2 2" xfId="30526"/>
    <cellStyle name="Comma 4 2 3 10 3" xfId="30525"/>
    <cellStyle name="Comma 4 2 3 11" xfId="5020"/>
    <cellStyle name="Comma 4 2 3 11 2" xfId="5021"/>
    <cellStyle name="Comma 4 2 3 11 2 2" xfId="30528"/>
    <cellStyle name="Comma 4 2 3 11 3" xfId="30527"/>
    <cellStyle name="Comma 4 2 3 12" xfId="5022"/>
    <cellStyle name="Comma 4 2 3 12 2" xfId="30529"/>
    <cellStyle name="Comma 4 2 3 13" xfId="28935"/>
    <cellStyle name="Comma 4 2 3 14" xfId="30524"/>
    <cellStyle name="Comma 4 2 3 2" xfId="5023"/>
    <cellStyle name="Comma 4 2 3 2 10" xfId="5024"/>
    <cellStyle name="Comma 4 2 3 2 10 2" xfId="30531"/>
    <cellStyle name="Comma 4 2 3 2 11" xfId="28936"/>
    <cellStyle name="Comma 4 2 3 2 12" xfId="30530"/>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7"/>
    <cellStyle name="Comma 4 2 3 2 2 2 2 2 2 3" xfId="30536"/>
    <cellStyle name="Comma 4 2 3 2 2 2 2 2 3" xfId="5031"/>
    <cellStyle name="Comma 4 2 3 2 2 2 2 2 3 2" xfId="30538"/>
    <cellStyle name="Comma 4 2 3 2 2 2 2 2 4" xfId="30535"/>
    <cellStyle name="Comma 4 2 3 2 2 2 2 3" xfId="5032"/>
    <cellStyle name="Comma 4 2 3 2 2 2 2 3 2" xfId="5033"/>
    <cellStyle name="Comma 4 2 3 2 2 2 2 3 2 2" xfId="30540"/>
    <cellStyle name="Comma 4 2 3 2 2 2 2 3 3" xfId="30539"/>
    <cellStyle name="Comma 4 2 3 2 2 2 2 4" xfId="5034"/>
    <cellStyle name="Comma 4 2 3 2 2 2 2 4 2" xfId="30541"/>
    <cellStyle name="Comma 4 2 3 2 2 2 2 5" xfId="30534"/>
    <cellStyle name="Comma 4 2 3 2 2 2 3" xfId="5035"/>
    <cellStyle name="Comma 4 2 3 2 2 2 3 2" xfId="5036"/>
    <cellStyle name="Comma 4 2 3 2 2 2 3 2 2" xfId="5037"/>
    <cellStyle name="Comma 4 2 3 2 2 2 3 2 2 2" xfId="30544"/>
    <cellStyle name="Comma 4 2 3 2 2 2 3 2 3" xfId="30543"/>
    <cellStyle name="Comma 4 2 3 2 2 2 3 3" xfId="5038"/>
    <cellStyle name="Comma 4 2 3 2 2 2 3 3 2" xfId="30545"/>
    <cellStyle name="Comma 4 2 3 2 2 2 3 4" xfId="30542"/>
    <cellStyle name="Comma 4 2 3 2 2 2 4" xfId="5039"/>
    <cellStyle name="Comma 4 2 3 2 2 2 4 2" xfId="5040"/>
    <cellStyle name="Comma 4 2 3 2 2 2 4 2 2" xfId="30547"/>
    <cellStyle name="Comma 4 2 3 2 2 2 4 3" xfId="30546"/>
    <cellStyle name="Comma 4 2 3 2 2 2 5" xfId="5041"/>
    <cellStyle name="Comma 4 2 3 2 2 2 5 2" xfId="30548"/>
    <cellStyle name="Comma 4 2 3 2 2 2 6" xfId="30533"/>
    <cellStyle name="Comma 4 2 3 2 2 3" xfId="5042"/>
    <cellStyle name="Comma 4 2 3 2 2 3 2" xfId="5043"/>
    <cellStyle name="Comma 4 2 3 2 2 3 2 2" xfId="5044"/>
    <cellStyle name="Comma 4 2 3 2 2 3 2 2 2" xfId="5045"/>
    <cellStyle name="Comma 4 2 3 2 2 3 2 2 2 2" xfId="5046"/>
    <cellStyle name="Comma 4 2 3 2 2 3 2 2 2 2 2" xfId="30553"/>
    <cellStyle name="Comma 4 2 3 2 2 3 2 2 2 3" xfId="30552"/>
    <cellStyle name="Comma 4 2 3 2 2 3 2 2 3" xfId="5047"/>
    <cellStyle name="Comma 4 2 3 2 2 3 2 2 3 2" xfId="30554"/>
    <cellStyle name="Comma 4 2 3 2 2 3 2 2 4" xfId="30551"/>
    <cellStyle name="Comma 4 2 3 2 2 3 2 3" xfId="5048"/>
    <cellStyle name="Comma 4 2 3 2 2 3 2 3 2" xfId="5049"/>
    <cellStyle name="Comma 4 2 3 2 2 3 2 3 2 2" xfId="30556"/>
    <cellStyle name="Comma 4 2 3 2 2 3 2 3 3" xfId="30555"/>
    <cellStyle name="Comma 4 2 3 2 2 3 2 4" xfId="5050"/>
    <cellStyle name="Comma 4 2 3 2 2 3 2 4 2" xfId="30557"/>
    <cellStyle name="Comma 4 2 3 2 2 3 2 5" xfId="30550"/>
    <cellStyle name="Comma 4 2 3 2 2 3 3" xfId="5051"/>
    <cellStyle name="Comma 4 2 3 2 2 3 3 2" xfId="5052"/>
    <cellStyle name="Comma 4 2 3 2 2 3 3 2 2" xfId="5053"/>
    <cellStyle name="Comma 4 2 3 2 2 3 3 2 2 2" xfId="30560"/>
    <cellStyle name="Comma 4 2 3 2 2 3 3 2 3" xfId="30559"/>
    <cellStyle name="Comma 4 2 3 2 2 3 3 3" xfId="5054"/>
    <cellStyle name="Comma 4 2 3 2 2 3 3 3 2" xfId="30561"/>
    <cellStyle name="Comma 4 2 3 2 2 3 3 4" xfId="30558"/>
    <cellStyle name="Comma 4 2 3 2 2 3 4" xfId="5055"/>
    <cellStyle name="Comma 4 2 3 2 2 3 4 2" xfId="5056"/>
    <cellStyle name="Comma 4 2 3 2 2 3 4 2 2" xfId="30563"/>
    <cellStyle name="Comma 4 2 3 2 2 3 4 3" xfId="30562"/>
    <cellStyle name="Comma 4 2 3 2 2 3 5" xfId="5057"/>
    <cellStyle name="Comma 4 2 3 2 2 3 5 2" xfId="30564"/>
    <cellStyle name="Comma 4 2 3 2 2 3 6" xfId="30549"/>
    <cellStyle name="Comma 4 2 3 2 2 4" xfId="5058"/>
    <cellStyle name="Comma 4 2 3 2 2 4 2" xfId="5059"/>
    <cellStyle name="Comma 4 2 3 2 2 4 2 2" xfId="5060"/>
    <cellStyle name="Comma 4 2 3 2 2 4 2 2 2" xfId="5061"/>
    <cellStyle name="Comma 4 2 3 2 2 4 2 2 2 2" xfId="30568"/>
    <cellStyle name="Comma 4 2 3 2 2 4 2 2 3" xfId="30567"/>
    <cellStyle name="Comma 4 2 3 2 2 4 2 3" xfId="5062"/>
    <cellStyle name="Comma 4 2 3 2 2 4 2 3 2" xfId="30569"/>
    <cellStyle name="Comma 4 2 3 2 2 4 2 4" xfId="30566"/>
    <cellStyle name="Comma 4 2 3 2 2 4 3" xfId="5063"/>
    <cellStyle name="Comma 4 2 3 2 2 4 3 2" xfId="5064"/>
    <cellStyle name="Comma 4 2 3 2 2 4 3 2 2" xfId="30571"/>
    <cellStyle name="Comma 4 2 3 2 2 4 3 3" xfId="30570"/>
    <cellStyle name="Comma 4 2 3 2 2 4 4" xfId="5065"/>
    <cellStyle name="Comma 4 2 3 2 2 4 4 2" xfId="30572"/>
    <cellStyle name="Comma 4 2 3 2 2 4 5" xfId="30565"/>
    <cellStyle name="Comma 4 2 3 2 2 5" xfId="5066"/>
    <cellStyle name="Comma 4 2 3 2 2 5 2" xfId="5067"/>
    <cellStyle name="Comma 4 2 3 2 2 5 2 2" xfId="5068"/>
    <cellStyle name="Comma 4 2 3 2 2 5 2 2 2" xfId="30575"/>
    <cellStyle name="Comma 4 2 3 2 2 5 2 3" xfId="30574"/>
    <cellStyle name="Comma 4 2 3 2 2 5 3" xfId="5069"/>
    <cellStyle name="Comma 4 2 3 2 2 5 3 2" xfId="30576"/>
    <cellStyle name="Comma 4 2 3 2 2 5 4" xfId="30573"/>
    <cellStyle name="Comma 4 2 3 2 2 6" xfId="5070"/>
    <cellStyle name="Comma 4 2 3 2 2 6 2" xfId="5071"/>
    <cellStyle name="Comma 4 2 3 2 2 6 2 2" xfId="30578"/>
    <cellStyle name="Comma 4 2 3 2 2 6 3" xfId="30577"/>
    <cellStyle name="Comma 4 2 3 2 2 7" xfId="5072"/>
    <cellStyle name="Comma 4 2 3 2 2 7 2" xfId="30579"/>
    <cellStyle name="Comma 4 2 3 2 2 8" xfId="28937"/>
    <cellStyle name="Comma 4 2 3 2 2 9" xfId="30532"/>
    <cellStyle name="Comma 4 2 3 2 3" xfId="5073"/>
    <cellStyle name="Comma 4 2 3 2 3 2" xfId="5074"/>
    <cellStyle name="Comma 4 2 3 2 3 2 2" xfId="5075"/>
    <cellStyle name="Comma 4 2 3 2 3 2 2 2" xfId="5076"/>
    <cellStyle name="Comma 4 2 3 2 3 2 2 2 2" xfId="5077"/>
    <cellStyle name="Comma 4 2 3 2 3 2 2 2 2 2" xfId="30584"/>
    <cellStyle name="Comma 4 2 3 2 3 2 2 2 3" xfId="30583"/>
    <cellStyle name="Comma 4 2 3 2 3 2 2 3" xfId="5078"/>
    <cellStyle name="Comma 4 2 3 2 3 2 2 3 2" xfId="30585"/>
    <cellStyle name="Comma 4 2 3 2 3 2 2 4" xfId="30582"/>
    <cellStyle name="Comma 4 2 3 2 3 2 3" xfId="5079"/>
    <cellStyle name="Comma 4 2 3 2 3 2 3 2" xfId="5080"/>
    <cellStyle name="Comma 4 2 3 2 3 2 3 2 2" xfId="30587"/>
    <cellStyle name="Comma 4 2 3 2 3 2 3 3" xfId="30586"/>
    <cellStyle name="Comma 4 2 3 2 3 2 4" xfId="5081"/>
    <cellStyle name="Comma 4 2 3 2 3 2 4 2" xfId="30588"/>
    <cellStyle name="Comma 4 2 3 2 3 2 5" xfId="30581"/>
    <cellStyle name="Comma 4 2 3 2 3 3" xfId="5082"/>
    <cellStyle name="Comma 4 2 3 2 3 3 2" xfId="5083"/>
    <cellStyle name="Comma 4 2 3 2 3 3 2 2" xfId="5084"/>
    <cellStyle name="Comma 4 2 3 2 3 3 2 2 2" xfId="30591"/>
    <cellStyle name="Comma 4 2 3 2 3 3 2 3" xfId="30590"/>
    <cellStyle name="Comma 4 2 3 2 3 3 3" xfId="5085"/>
    <cellStyle name="Comma 4 2 3 2 3 3 3 2" xfId="30592"/>
    <cellStyle name="Comma 4 2 3 2 3 3 4" xfId="30589"/>
    <cellStyle name="Comma 4 2 3 2 3 4" xfId="5086"/>
    <cellStyle name="Comma 4 2 3 2 3 4 2" xfId="5087"/>
    <cellStyle name="Comma 4 2 3 2 3 4 2 2" xfId="30594"/>
    <cellStyle name="Comma 4 2 3 2 3 4 3" xfId="30593"/>
    <cellStyle name="Comma 4 2 3 2 3 5" xfId="5088"/>
    <cellStyle name="Comma 4 2 3 2 3 5 2" xfId="30595"/>
    <cellStyle name="Comma 4 2 3 2 3 6" xfId="30580"/>
    <cellStyle name="Comma 4 2 3 2 4" xfId="5089"/>
    <cellStyle name="Comma 4 2 3 2 4 2" xfId="5090"/>
    <cellStyle name="Comma 4 2 3 2 4 2 2" xfId="5091"/>
    <cellStyle name="Comma 4 2 3 2 4 2 2 2" xfId="5092"/>
    <cellStyle name="Comma 4 2 3 2 4 2 2 2 2" xfId="5093"/>
    <cellStyle name="Comma 4 2 3 2 4 2 2 2 2 2" xfId="30600"/>
    <cellStyle name="Comma 4 2 3 2 4 2 2 2 3" xfId="30599"/>
    <cellStyle name="Comma 4 2 3 2 4 2 2 3" xfId="5094"/>
    <cellStyle name="Comma 4 2 3 2 4 2 2 3 2" xfId="30601"/>
    <cellStyle name="Comma 4 2 3 2 4 2 2 4" xfId="30598"/>
    <cellStyle name="Comma 4 2 3 2 4 2 3" xfId="5095"/>
    <cellStyle name="Comma 4 2 3 2 4 2 3 2" xfId="5096"/>
    <cellStyle name="Comma 4 2 3 2 4 2 3 2 2" xfId="30603"/>
    <cellStyle name="Comma 4 2 3 2 4 2 3 3" xfId="30602"/>
    <cellStyle name="Comma 4 2 3 2 4 2 4" xfId="5097"/>
    <cellStyle name="Comma 4 2 3 2 4 2 4 2" xfId="30604"/>
    <cellStyle name="Comma 4 2 3 2 4 2 5" xfId="30597"/>
    <cellStyle name="Comma 4 2 3 2 4 3" xfId="5098"/>
    <cellStyle name="Comma 4 2 3 2 4 3 2" xfId="5099"/>
    <cellStyle name="Comma 4 2 3 2 4 3 2 2" xfId="5100"/>
    <cellStyle name="Comma 4 2 3 2 4 3 2 2 2" xfId="30607"/>
    <cellStyle name="Comma 4 2 3 2 4 3 2 3" xfId="30606"/>
    <cellStyle name="Comma 4 2 3 2 4 3 3" xfId="5101"/>
    <cellStyle name="Comma 4 2 3 2 4 3 3 2" xfId="30608"/>
    <cellStyle name="Comma 4 2 3 2 4 3 4" xfId="30605"/>
    <cellStyle name="Comma 4 2 3 2 4 4" xfId="5102"/>
    <cellStyle name="Comma 4 2 3 2 4 4 2" xfId="5103"/>
    <cellStyle name="Comma 4 2 3 2 4 4 2 2" xfId="30610"/>
    <cellStyle name="Comma 4 2 3 2 4 4 3" xfId="30609"/>
    <cellStyle name="Comma 4 2 3 2 4 5" xfId="5104"/>
    <cellStyle name="Comma 4 2 3 2 4 5 2" xfId="30611"/>
    <cellStyle name="Comma 4 2 3 2 4 6" xfId="30596"/>
    <cellStyle name="Comma 4 2 3 2 5" xfId="5105"/>
    <cellStyle name="Comma 4 2 3 2 5 2" xfId="5106"/>
    <cellStyle name="Comma 4 2 3 2 5 2 2" xfId="5107"/>
    <cellStyle name="Comma 4 2 3 2 5 2 2 2" xfId="5108"/>
    <cellStyle name="Comma 4 2 3 2 5 2 2 2 2" xfId="5109"/>
    <cellStyle name="Comma 4 2 3 2 5 2 2 2 2 2" xfId="30616"/>
    <cellStyle name="Comma 4 2 3 2 5 2 2 2 3" xfId="30615"/>
    <cellStyle name="Comma 4 2 3 2 5 2 2 3" xfId="5110"/>
    <cellStyle name="Comma 4 2 3 2 5 2 2 3 2" xfId="30617"/>
    <cellStyle name="Comma 4 2 3 2 5 2 2 4" xfId="30614"/>
    <cellStyle name="Comma 4 2 3 2 5 2 3" xfId="5111"/>
    <cellStyle name="Comma 4 2 3 2 5 2 3 2" xfId="5112"/>
    <cellStyle name="Comma 4 2 3 2 5 2 3 2 2" xfId="30619"/>
    <cellStyle name="Comma 4 2 3 2 5 2 3 3" xfId="30618"/>
    <cellStyle name="Comma 4 2 3 2 5 2 4" xfId="5113"/>
    <cellStyle name="Comma 4 2 3 2 5 2 4 2" xfId="30620"/>
    <cellStyle name="Comma 4 2 3 2 5 2 5" xfId="30613"/>
    <cellStyle name="Comma 4 2 3 2 5 3" xfId="5114"/>
    <cellStyle name="Comma 4 2 3 2 5 3 2" xfId="5115"/>
    <cellStyle name="Comma 4 2 3 2 5 3 2 2" xfId="5116"/>
    <cellStyle name="Comma 4 2 3 2 5 3 2 2 2" xfId="30623"/>
    <cellStyle name="Comma 4 2 3 2 5 3 2 3" xfId="30622"/>
    <cellStyle name="Comma 4 2 3 2 5 3 3" xfId="5117"/>
    <cellStyle name="Comma 4 2 3 2 5 3 3 2" xfId="30624"/>
    <cellStyle name="Comma 4 2 3 2 5 3 4" xfId="30621"/>
    <cellStyle name="Comma 4 2 3 2 5 4" xfId="5118"/>
    <cellStyle name="Comma 4 2 3 2 5 4 2" xfId="5119"/>
    <cellStyle name="Comma 4 2 3 2 5 4 2 2" xfId="30626"/>
    <cellStyle name="Comma 4 2 3 2 5 4 3" xfId="30625"/>
    <cellStyle name="Comma 4 2 3 2 5 5" xfId="5120"/>
    <cellStyle name="Comma 4 2 3 2 5 5 2" xfId="30627"/>
    <cellStyle name="Comma 4 2 3 2 5 6" xfId="30612"/>
    <cellStyle name="Comma 4 2 3 2 6" xfId="5121"/>
    <cellStyle name="Comma 4 2 3 2 6 2" xfId="5122"/>
    <cellStyle name="Comma 4 2 3 2 6 2 2" xfId="5123"/>
    <cellStyle name="Comma 4 2 3 2 6 2 2 2" xfId="5124"/>
    <cellStyle name="Comma 4 2 3 2 6 2 2 2 2" xfId="30631"/>
    <cellStyle name="Comma 4 2 3 2 6 2 2 3" xfId="30630"/>
    <cellStyle name="Comma 4 2 3 2 6 2 3" xfId="5125"/>
    <cellStyle name="Comma 4 2 3 2 6 2 3 2" xfId="30632"/>
    <cellStyle name="Comma 4 2 3 2 6 2 4" xfId="30629"/>
    <cellStyle name="Comma 4 2 3 2 6 3" xfId="5126"/>
    <cellStyle name="Comma 4 2 3 2 6 3 2" xfId="5127"/>
    <cellStyle name="Comma 4 2 3 2 6 3 2 2" xfId="30634"/>
    <cellStyle name="Comma 4 2 3 2 6 3 3" xfId="30633"/>
    <cellStyle name="Comma 4 2 3 2 6 4" xfId="5128"/>
    <cellStyle name="Comma 4 2 3 2 6 4 2" xfId="30635"/>
    <cellStyle name="Comma 4 2 3 2 6 5" xfId="30628"/>
    <cellStyle name="Comma 4 2 3 2 7" xfId="5129"/>
    <cellStyle name="Comma 4 2 3 2 7 2" xfId="5130"/>
    <cellStyle name="Comma 4 2 3 2 7 2 2" xfId="5131"/>
    <cellStyle name="Comma 4 2 3 2 7 2 2 2" xfId="30638"/>
    <cellStyle name="Comma 4 2 3 2 7 2 3" xfId="30637"/>
    <cellStyle name="Comma 4 2 3 2 7 3" xfId="5132"/>
    <cellStyle name="Comma 4 2 3 2 7 3 2" xfId="30639"/>
    <cellStyle name="Comma 4 2 3 2 7 4" xfId="30636"/>
    <cellStyle name="Comma 4 2 3 2 8" xfId="5133"/>
    <cellStyle name="Comma 4 2 3 2 8 2" xfId="5134"/>
    <cellStyle name="Comma 4 2 3 2 8 2 2" xfId="30641"/>
    <cellStyle name="Comma 4 2 3 2 8 3" xfId="30640"/>
    <cellStyle name="Comma 4 2 3 2 9" xfId="5135"/>
    <cellStyle name="Comma 4 2 3 2 9 2" xfId="5136"/>
    <cellStyle name="Comma 4 2 3 2 9 2 2" xfId="30643"/>
    <cellStyle name="Comma 4 2 3 2 9 3" xfId="30642"/>
    <cellStyle name="Comma 4 2 3 3" xfId="5137"/>
    <cellStyle name="Comma 4 2 3 3 10" xfId="5138"/>
    <cellStyle name="Comma 4 2 3 3 10 2" xfId="30645"/>
    <cellStyle name="Comma 4 2 3 3 11" xfId="28938"/>
    <cellStyle name="Comma 4 2 3 3 12" xfId="30644"/>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1"/>
    <cellStyle name="Comma 4 2 3 3 2 2 2 2 2 3" xfId="30650"/>
    <cellStyle name="Comma 4 2 3 3 2 2 2 2 3" xfId="5145"/>
    <cellStyle name="Comma 4 2 3 3 2 2 2 2 3 2" xfId="30652"/>
    <cellStyle name="Comma 4 2 3 3 2 2 2 2 4" xfId="30649"/>
    <cellStyle name="Comma 4 2 3 3 2 2 2 3" xfId="5146"/>
    <cellStyle name="Comma 4 2 3 3 2 2 2 3 2" xfId="5147"/>
    <cellStyle name="Comma 4 2 3 3 2 2 2 3 2 2" xfId="30654"/>
    <cellStyle name="Comma 4 2 3 3 2 2 2 3 3" xfId="30653"/>
    <cellStyle name="Comma 4 2 3 3 2 2 2 4" xfId="5148"/>
    <cellStyle name="Comma 4 2 3 3 2 2 2 4 2" xfId="30655"/>
    <cellStyle name="Comma 4 2 3 3 2 2 2 5" xfId="30648"/>
    <cellStyle name="Comma 4 2 3 3 2 2 3" xfId="5149"/>
    <cellStyle name="Comma 4 2 3 3 2 2 3 2" xfId="5150"/>
    <cellStyle name="Comma 4 2 3 3 2 2 3 2 2" xfId="5151"/>
    <cellStyle name="Comma 4 2 3 3 2 2 3 2 2 2" xfId="30658"/>
    <cellStyle name="Comma 4 2 3 3 2 2 3 2 3" xfId="30657"/>
    <cellStyle name="Comma 4 2 3 3 2 2 3 3" xfId="5152"/>
    <cellStyle name="Comma 4 2 3 3 2 2 3 3 2" xfId="30659"/>
    <cellStyle name="Comma 4 2 3 3 2 2 3 4" xfId="30656"/>
    <cellStyle name="Comma 4 2 3 3 2 2 4" xfId="5153"/>
    <cellStyle name="Comma 4 2 3 3 2 2 4 2" xfId="5154"/>
    <cellStyle name="Comma 4 2 3 3 2 2 4 2 2" xfId="30661"/>
    <cellStyle name="Comma 4 2 3 3 2 2 4 3" xfId="30660"/>
    <cellStyle name="Comma 4 2 3 3 2 2 5" xfId="5155"/>
    <cellStyle name="Comma 4 2 3 3 2 2 5 2" xfId="30662"/>
    <cellStyle name="Comma 4 2 3 3 2 2 6" xfId="30647"/>
    <cellStyle name="Comma 4 2 3 3 2 3" xfId="5156"/>
    <cellStyle name="Comma 4 2 3 3 2 3 2" xfId="5157"/>
    <cellStyle name="Comma 4 2 3 3 2 3 2 2" xfId="5158"/>
    <cellStyle name="Comma 4 2 3 3 2 3 2 2 2" xfId="5159"/>
    <cellStyle name="Comma 4 2 3 3 2 3 2 2 2 2" xfId="5160"/>
    <cellStyle name="Comma 4 2 3 3 2 3 2 2 2 2 2" xfId="30667"/>
    <cellStyle name="Comma 4 2 3 3 2 3 2 2 2 3" xfId="30666"/>
    <cellStyle name="Comma 4 2 3 3 2 3 2 2 3" xfId="5161"/>
    <cellStyle name="Comma 4 2 3 3 2 3 2 2 3 2" xfId="30668"/>
    <cellStyle name="Comma 4 2 3 3 2 3 2 2 4" xfId="30665"/>
    <cellStyle name="Comma 4 2 3 3 2 3 2 3" xfId="5162"/>
    <cellStyle name="Comma 4 2 3 3 2 3 2 3 2" xfId="5163"/>
    <cellStyle name="Comma 4 2 3 3 2 3 2 3 2 2" xfId="30670"/>
    <cellStyle name="Comma 4 2 3 3 2 3 2 3 3" xfId="30669"/>
    <cellStyle name="Comma 4 2 3 3 2 3 2 4" xfId="5164"/>
    <cellStyle name="Comma 4 2 3 3 2 3 2 4 2" xfId="30671"/>
    <cellStyle name="Comma 4 2 3 3 2 3 2 5" xfId="30664"/>
    <cellStyle name="Comma 4 2 3 3 2 3 3" xfId="5165"/>
    <cellStyle name="Comma 4 2 3 3 2 3 3 2" xfId="5166"/>
    <cellStyle name="Comma 4 2 3 3 2 3 3 2 2" xfId="5167"/>
    <cellStyle name="Comma 4 2 3 3 2 3 3 2 2 2" xfId="30674"/>
    <cellStyle name="Comma 4 2 3 3 2 3 3 2 3" xfId="30673"/>
    <cellStyle name="Comma 4 2 3 3 2 3 3 3" xfId="5168"/>
    <cellStyle name="Comma 4 2 3 3 2 3 3 3 2" xfId="30675"/>
    <cellStyle name="Comma 4 2 3 3 2 3 3 4" xfId="30672"/>
    <cellStyle name="Comma 4 2 3 3 2 3 4" xfId="5169"/>
    <cellStyle name="Comma 4 2 3 3 2 3 4 2" xfId="5170"/>
    <cellStyle name="Comma 4 2 3 3 2 3 4 2 2" xfId="30677"/>
    <cellStyle name="Comma 4 2 3 3 2 3 4 3" xfId="30676"/>
    <cellStyle name="Comma 4 2 3 3 2 3 5" xfId="5171"/>
    <cellStyle name="Comma 4 2 3 3 2 3 5 2" xfId="30678"/>
    <cellStyle name="Comma 4 2 3 3 2 3 6" xfId="30663"/>
    <cellStyle name="Comma 4 2 3 3 2 4" xfId="5172"/>
    <cellStyle name="Comma 4 2 3 3 2 4 2" xfId="5173"/>
    <cellStyle name="Comma 4 2 3 3 2 4 2 2" xfId="5174"/>
    <cellStyle name="Comma 4 2 3 3 2 4 2 2 2" xfId="5175"/>
    <cellStyle name="Comma 4 2 3 3 2 4 2 2 2 2" xfId="30682"/>
    <cellStyle name="Comma 4 2 3 3 2 4 2 2 3" xfId="30681"/>
    <cellStyle name="Comma 4 2 3 3 2 4 2 3" xfId="5176"/>
    <cellStyle name="Comma 4 2 3 3 2 4 2 3 2" xfId="30683"/>
    <cellStyle name="Comma 4 2 3 3 2 4 2 4" xfId="30680"/>
    <cellStyle name="Comma 4 2 3 3 2 4 3" xfId="5177"/>
    <cellStyle name="Comma 4 2 3 3 2 4 3 2" xfId="5178"/>
    <cellStyle name="Comma 4 2 3 3 2 4 3 2 2" xfId="30685"/>
    <cellStyle name="Comma 4 2 3 3 2 4 3 3" xfId="30684"/>
    <cellStyle name="Comma 4 2 3 3 2 4 4" xfId="5179"/>
    <cellStyle name="Comma 4 2 3 3 2 4 4 2" xfId="30686"/>
    <cellStyle name="Comma 4 2 3 3 2 4 5" xfId="30679"/>
    <cellStyle name="Comma 4 2 3 3 2 5" xfId="5180"/>
    <cellStyle name="Comma 4 2 3 3 2 5 2" xfId="5181"/>
    <cellStyle name="Comma 4 2 3 3 2 5 2 2" xfId="5182"/>
    <cellStyle name="Comma 4 2 3 3 2 5 2 2 2" xfId="30689"/>
    <cellStyle name="Comma 4 2 3 3 2 5 2 3" xfId="30688"/>
    <cellStyle name="Comma 4 2 3 3 2 5 3" xfId="5183"/>
    <cellStyle name="Comma 4 2 3 3 2 5 3 2" xfId="30690"/>
    <cellStyle name="Comma 4 2 3 3 2 5 4" xfId="30687"/>
    <cellStyle name="Comma 4 2 3 3 2 6" xfId="5184"/>
    <cellStyle name="Comma 4 2 3 3 2 6 2" xfId="5185"/>
    <cellStyle name="Comma 4 2 3 3 2 6 2 2" xfId="30692"/>
    <cellStyle name="Comma 4 2 3 3 2 6 3" xfId="30691"/>
    <cellStyle name="Comma 4 2 3 3 2 7" xfId="5186"/>
    <cellStyle name="Comma 4 2 3 3 2 7 2" xfId="30693"/>
    <cellStyle name="Comma 4 2 3 3 2 8" xfId="28939"/>
    <cellStyle name="Comma 4 2 3 3 2 9" xfId="30646"/>
    <cellStyle name="Comma 4 2 3 3 3" xfId="5187"/>
    <cellStyle name="Comma 4 2 3 3 3 2" xfId="5188"/>
    <cellStyle name="Comma 4 2 3 3 3 2 2" xfId="5189"/>
    <cellStyle name="Comma 4 2 3 3 3 2 2 2" xfId="5190"/>
    <cellStyle name="Comma 4 2 3 3 3 2 2 2 2" xfId="5191"/>
    <cellStyle name="Comma 4 2 3 3 3 2 2 2 2 2" xfId="30698"/>
    <cellStyle name="Comma 4 2 3 3 3 2 2 2 3" xfId="30697"/>
    <cellStyle name="Comma 4 2 3 3 3 2 2 3" xfId="5192"/>
    <cellStyle name="Comma 4 2 3 3 3 2 2 3 2" xfId="30699"/>
    <cellStyle name="Comma 4 2 3 3 3 2 2 4" xfId="30696"/>
    <cellStyle name="Comma 4 2 3 3 3 2 3" xfId="5193"/>
    <cellStyle name="Comma 4 2 3 3 3 2 3 2" xfId="5194"/>
    <cellStyle name="Comma 4 2 3 3 3 2 3 2 2" xfId="30701"/>
    <cellStyle name="Comma 4 2 3 3 3 2 3 3" xfId="30700"/>
    <cellStyle name="Comma 4 2 3 3 3 2 4" xfId="5195"/>
    <cellStyle name="Comma 4 2 3 3 3 2 4 2" xfId="30702"/>
    <cellStyle name="Comma 4 2 3 3 3 2 5" xfId="30695"/>
    <cellStyle name="Comma 4 2 3 3 3 3" xfId="5196"/>
    <cellStyle name="Comma 4 2 3 3 3 3 2" xfId="5197"/>
    <cellStyle name="Comma 4 2 3 3 3 3 2 2" xfId="5198"/>
    <cellStyle name="Comma 4 2 3 3 3 3 2 2 2" xfId="30705"/>
    <cellStyle name="Comma 4 2 3 3 3 3 2 3" xfId="30704"/>
    <cellStyle name="Comma 4 2 3 3 3 3 3" xfId="5199"/>
    <cellStyle name="Comma 4 2 3 3 3 3 3 2" xfId="30706"/>
    <cellStyle name="Comma 4 2 3 3 3 3 4" xfId="30703"/>
    <cellStyle name="Comma 4 2 3 3 3 4" xfId="5200"/>
    <cellStyle name="Comma 4 2 3 3 3 4 2" xfId="5201"/>
    <cellStyle name="Comma 4 2 3 3 3 4 2 2" xfId="30708"/>
    <cellStyle name="Comma 4 2 3 3 3 4 3" xfId="30707"/>
    <cellStyle name="Comma 4 2 3 3 3 5" xfId="5202"/>
    <cellStyle name="Comma 4 2 3 3 3 5 2" xfId="30709"/>
    <cellStyle name="Comma 4 2 3 3 3 6" xfId="30694"/>
    <cellStyle name="Comma 4 2 3 3 4" xfId="5203"/>
    <cellStyle name="Comma 4 2 3 3 4 2" xfId="5204"/>
    <cellStyle name="Comma 4 2 3 3 4 2 2" xfId="5205"/>
    <cellStyle name="Comma 4 2 3 3 4 2 2 2" xfId="5206"/>
    <cellStyle name="Comma 4 2 3 3 4 2 2 2 2" xfId="5207"/>
    <cellStyle name="Comma 4 2 3 3 4 2 2 2 2 2" xfId="30714"/>
    <cellStyle name="Comma 4 2 3 3 4 2 2 2 3" xfId="30713"/>
    <cellStyle name="Comma 4 2 3 3 4 2 2 3" xfId="5208"/>
    <cellStyle name="Comma 4 2 3 3 4 2 2 3 2" xfId="30715"/>
    <cellStyle name="Comma 4 2 3 3 4 2 2 4" xfId="30712"/>
    <cellStyle name="Comma 4 2 3 3 4 2 3" xfId="5209"/>
    <cellStyle name="Comma 4 2 3 3 4 2 3 2" xfId="5210"/>
    <cellStyle name="Comma 4 2 3 3 4 2 3 2 2" xfId="30717"/>
    <cellStyle name="Comma 4 2 3 3 4 2 3 3" xfId="30716"/>
    <cellStyle name="Comma 4 2 3 3 4 2 4" xfId="5211"/>
    <cellStyle name="Comma 4 2 3 3 4 2 4 2" xfId="30718"/>
    <cellStyle name="Comma 4 2 3 3 4 2 5" xfId="30711"/>
    <cellStyle name="Comma 4 2 3 3 4 3" xfId="5212"/>
    <cellStyle name="Comma 4 2 3 3 4 3 2" xfId="5213"/>
    <cellStyle name="Comma 4 2 3 3 4 3 2 2" xfId="5214"/>
    <cellStyle name="Comma 4 2 3 3 4 3 2 2 2" xfId="30721"/>
    <cellStyle name="Comma 4 2 3 3 4 3 2 3" xfId="30720"/>
    <cellStyle name="Comma 4 2 3 3 4 3 3" xfId="5215"/>
    <cellStyle name="Comma 4 2 3 3 4 3 3 2" xfId="30722"/>
    <cellStyle name="Comma 4 2 3 3 4 3 4" xfId="30719"/>
    <cellStyle name="Comma 4 2 3 3 4 4" xfId="5216"/>
    <cellStyle name="Comma 4 2 3 3 4 4 2" xfId="5217"/>
    <cellStyle name="Comma 4 2 3 3 4 4 2 2" xfId="30724"/>
    <cellStyle name="Comma 4 2 3 3 4 4 3" xfId="30723"/>
    <cellStyle name="Comma 4 2 3 3 4 5" xfId="5218"/>
    <cellStyle name="Comma 4 2 3 3 4 5 2" xfId="30725"/>
    <cellStyle name="Comma 4 2 3 3 4 6" xfId="30710"/>
    <cellStyle name="Comma 4 2 3 3 5" xfId="5219"/>
    <cellStyle name="Comma 4 2 3 3 5 2" xfId="5220"/>
    <cellStyle name="Comma 4 2 3 3 5 2 2" xfId="5221"/>
    <cellStyle name="Comma 4 2 3 3 5 2 2 2" xfId="5222"/>
    <cellStyle name="Comma 4 2 3 3 5 2 2 2 2" xfId="5223"/>
    <cellStyle name="Comma 4 2 3 3 5 2 2 2 2 2" xfId="30730"/>
    <cellStyle name="Comma 4 2 3 3 5 2 2 2 3" xfId="30729"/>
    <cellStyle name="Comma 4 2 3 3 5 2 2 3" xfId="5224"/>
    <cellStyle name="Comma 4 2 3 3 5 2 2 3 2" xfId="30731"/>
    <cellStyle name="Comma 4 2 3 3 5 2 2 4" xfId="30728"/>
    <cellStyle name="Comma 4 2 3 3 5 2 3" xfId="5225"/>
    <cellStyle name="Comma 4 2 3 3 5 2 3 2" xfId="5226"/>
    <cellStyle name="Comma 4 2 3 3 5 2 3 2 2" xfId="30733"/>
    <cellStyle name="Comma 4 2 3 3 5 2 3 3" xfId="30732"/>
    <cellStyle name="Comma 4 2 3 3 5 2 4" xfId="5227"/>
    <cellStyle name="Comma 4 2 3 3 5 2 4 2" xfId="30734"/>
    <cellStyle name="Comma 4 2 3 3 5 2 5" xfId="30727"/>
    <cellStyle name="Comma 4 2 3 3 5 3" xfId="5228"/>
    <cellStyle name="Comma 4 2 3 3 5 3 2" xfId="5229"/>
    <cellStyle name="Comma 4 2 3 3 5 3 2 2" xfId="5230"/>
    <cellStyle name="Comma 4 2 3 3 5 3 2 2 2" xfId="30737"/>
    <cellStyle name="Comma 4 2 3 3 5 3 2 3" xfId="30736"/>
    <cellStyle name="Comma 4 2 3 3 5 3 3" xfId="5231"/>
    <cellStyle name="Comma 4 2 3 3 5 3 3 2" xfId="30738"/>
    <cellStyle name="Comma 4 2 3 3 5 3 4" xfId="30735"/>
    <cellStyle name="Comma 4 2 3 3 5 4" xfId="5232"/>
    <cellStyle name="Comma 4 2 3 3 5 4 2" xfId="5233"/>
    <cellStyle name="Comma 4 2 3 3 5 4 2 2" xfId="30740"/>
    <cellStyle name="Comma 4 2 3 3 5 4 3" xfId="30739"/>
    <cellStyle name="Comma 4 2 3 3 5 5" xfId="5234"/>
    <cellStyle name="Comma 4 2 3 3 5 5 2" xfId="30741"/>
    <cellStyle name="Comma 4 2 3 3 5 6" xfId="30726"/>
    <cellStyle name="Comma 4 2 3 3 6" xfId="5235"/>
    <cellStyle name="Comma 4 2 3 3 6 2" xfId="5236"/>
    <cellStyle name="Comma 4 2 3 3 6 2 2" xfId="5237"/>
    <cellStyle name="Comma 4 2 3 3 6 2 2 2" xfId="5238"/>
    <cellStyle name="Comma 4 2 3 3 6 2 2 2 2" xfId="30745"/>
    <cellStyle name="Comma 4 2 3 3 6 2 2 3" xfId="30744"/>
    <cellStyle name="Comma 4 2 3 3 6 2 3" xfId="5239"/>
    <cellStyle name="Comma 4 2 3 3 6 2 3 2" xfId="30746"/>
    <cellStyle name="Comma 4 2 3 3 6 2 4" xfId="30743"/>
    <cellStyle name="Comma 4 2 3 3 6 3" xfId="5240"/>
    <cellStyle name="Comma 4 2 3 3 6 3 2" xfId="5241"/>
    <cellStyle name="Comma 4 2 3 3 6 3 2 2" xfId="30748"/>
    <cellStyle name="Comma 4 2 3 3 6 3 3" xfId="30747"/>
    <cellStyle name="Comma 4 2 3 3 6 4" xfId="5242"/>
    <cellStyle name="Comma 4 2 3 3 6 4 2" xfId="30749"/>
    <cellStyle name="Comma 4 2 3 3 6 5" xfId="30742"/>
    <cellStyle name="Comma 4 2 3 3 7" xfId="5243"/>
    <cellStyle name="Comma 4 2 3 3 7 2" xfId="5244"/>
    <cellStyle name="Comma 4 2 3 3 7 2 2" xfId="5245"/>
    <cellStyle name="Comma 4 2 3 3 7 2 2 2" xfId="30752"/>
    <cellStyle name="Comma 4 2 3 3 7 2 3" xfId="30751"/>
    <cellStyle name="Comma 4 2 3 3 7 3" xfId="5246"/>
    <cellStyle name="Comma 4 2 3 3 7 3 2" xfId="30753"/>
    <cellStyle name="Comma 4 2 3 3 7 4" xfId="30750"/>
    <cellStyle name="Comma 4 2 3 3 8" xfId="5247"/>
    <cellStyle name="Comma 4 2 3 3 8 2" xfId="5248"/>
    <cellStyle name="Comma 4 2 3 3 8 2 2" xfId="30755"/>
    <cellStyle name="Comma 4 2 3 3 8 3" xfId="30754"/>
    <cellStyle name="Comma 4 2 3 3 9" xfId="5249"/>
    <cellStyle name="Comma 4 2 3 3 9 2" xfId="5250"/>
    <cellStyle name="Comma 4 2 3 3 9 2 2" xfId="30757"/>
    <cellStyle name="Comma 4 2 3 3 9 3" xfId="30756"/>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3"/>
    <cellStyle name="Comma 4 2 3 4 2 2 2 2 3" xfId="30762"/>
    <cellStyle name="Comma 4 2 3 4 2 2 2 3" xfId="5257"/>
    <cellStyle name="Comma 4 2 3 4 2 2 2 3 2" xfId="30764"/>
    <cellStyle name="Comma 4 2 3 4 2 2 2 4" xfId="30761"/>
    <cellStyle name="Comma 4 2 3 4 2 2 3" xfId="5258"/>
    <cellStyle name="Comma 4 2 3 4 2 2 3 2" xfId="5259"/>
    <cellStyle name="Comma 4 2 3 4 2 2 3 2 2" xfId="30766"/>
    <cellStyle name="Comma 4 2 3 4 2 2 3 3" xfId="30765"/>
    <cellStyle name="Comma 4 2 3 4 2 2 4" xfId="5260"/>
    <cellStyle name="Comma 4 2 3 4 2 2 4 2" xfId="30767"/>
    <cellStyle name="Comma 4 2 3 4 2 2 5" xfId="30760"/>
    <cellStyle name="Comma 4 2 3 4 2 3" xfId="5261"/>
    <cellStyle name="Comma 4 2 3 4 2 3 2" xfId="5262"/>
    <cellStyle name="Comma 4 2 3 4 2 3 2 2" xfId="5263"/>
    <cellStyle name="Comma 4 2 3 4 2 3 2 2 2" xfId="30770"/>
    <cellStyle name="Comma 4 2 3 4 2 3 2 3" xfId="30769"/>
    <cellStyle name="Comma 4 2 3 4 2 3 3" xfId="5264"/>
    <cellStyle name="Comma 4 2 3 4 2 3 3 2" xfId="30771"/>
    <cellStyle name="Comma 4 2 3 4 2 3 4" xfId="30768"/>
    <cellStyle name="Comma 4 2 3 4 2 4" xfId="5265"/>
    <cellStyle name="Comma 4 2 3 4 2 4 2" xfId="5266"/>
    <cellStyle name="Comma 4 2 3 4 2 4 2 2" xfId="30773"/>
    <cellStyle name="Comma 4 2 3 4 2 4 3" xfId="30772"/>
    <cellStyle name="Comma 4 2 3 4 2 5" xfId="5267"/>
    <cellStyle name="Comma 4 2 3 4 2 5 2" xfId="30774"/>
    <cellStyle name="Comma 4 2 3 4 2 6" xfId="30759"/>
    <cellStyle name="Comma 4 2 3 4 3" xfId="5268"/>
    <cellStyle name="Comma 4 2 3 4 3 2" xfId="5269"/>
    <cellStyle name="Comma 4 2 3 4 3 2 2" xfId="5270"/>
    <cellStyle name="Comma 4 2 3 4 3 2 2 2" xfId="5271"/>
    <cellStyle name="Comma 4 2 3 4 3 2 2 2 2" xfId="5272"/>
    <cellStyle name="Comma 4 2 3 4 3 2 2 2 2 2" xfId="30779"/>
    <cellStyle name="Comma 4 2 3 4 3 2 2 2 3" xfId="30778"/>
    <cellStyle name="Comma 4 2 3 4 3 2 2 3" xfId="5273"/>
    <cellStyle name="Comma 4 2 3 4 3 2 2 3 2" xfId="30780"/>
    <cellStyle name="Comma 4 2 3 4 3 2 2 4" xfId="30777"/>
    <cellStyle name="Comma 4 2 3 4 3 2 3" xfId="5274"/>
    <cellStyle name="Comma 4 2 3 4 3 2 3 2" xfId="5275"/>
    <cellStyle name="Comma 4 2 3 4 3 2 3 2 2" xfId="30782"/>
    <cellStyle name="Comma 4 2 3 4 3 2 3 3" xfId="30781"/>
    <cellStyle name="Comma 4 2 3 4 3 2 4" xfId="5276"/>
    <cellStyle name="Comma 4 2 3 4 3 2 4 2" xfId="30783"/>
    <cellStyle name="Comma 4 2 3 4 3 2 5" xfId="30776"/>
    <cellStyle name="Comma 4 2 3 4 3 3" xfId="5277"/>
    <cellStyle name="Comma 4 2 3 4 3 3 2" xfId="5278"/>
    <cellStyle name="Comma 4 2 3 4 3 3 2 2" xfId="5279"/>
    <cellStyle name="Comma 4 2 3 4 3 3 2 2 2" xfId="30786"/>
    <cellStyle name="Comma 4 2 3 4 3 3 2 3" xfId="30785"/>
    <cellStyle name="Comma 4 2 3 4 3 3 3" xfId="5280"/>
    <cellStyle name="Comma 4 2 3 4 3 3 3 2" xfId="30787"/>
    <cellStyle name="Comma 4 2 3 4 3 3 4" xfId="30784"/>
    <cellStyle name="Comma 4 2 3 4 3 4" xfId="5281"/>
    <cellStyle name="Comma 4 2 3 4 3 4 2" xfId="5282"/>
    <cellStyle name="Comma 4 2 3 4 3 4 2 2" xfId="30789"/>
    <cellStyle name="Comma 4 2 3 4 3 4 3" xfId="30788"/>
    <cellStyle name="Comma 4 2 3 4 3 5" xfId="5283"/>
    <cellStyle name="Comma 4 2 3 4 3 5 2" xfId="30790"/>
    <cellStyle name="Comma 4 2 3 4 3 6" xfId="30775"/>
    <cellStyle name="Comma 4 2 3 4 4" xfId="5284"/>
    <cellStyle name="Comma 4 2 3 4 4 2" xfId="5285"/>
    <cellStyle name="Comma 4 2 3 4 4 2 2" xfId="5286"/>
    <cellStyle name="Comma 4 2 3 4 4 2 2 2" xfId="5287"/>
    <cellStyle name="Comma 4 2 3 4 4 2 2 2 2" xfId="30794"/>
    <cellStyle name="Comma 4 2 3 4 4 2 2 3" xfId="30793"/>
    <cellStyle name="Comma 4 2 3 4 4 2 3" xfId="5288"/>
    <cellStyle name="Comma 4 2 3 4 4 2 3 2" xfId="30795"/>
    <cellStyle name="Comma 4 2 3 4 4 2 4" xfId="30792"/>
    <cellStyle name="Comma 4 2 3 4 4 3" xfId="5289"/>
    <cellStyle name="Comma 4 2 3 4 4 3 2" xfId="5290"/>
    <cellStyle name="Comma 4 2 3 4 4 3 2 2" xfId="30797"/>
    <cellStyle name="Comma 4 2 3 4 4 3 3" xfId="30796"/>
    <cellStyle name="Comma 4 2 3 4 4 4" xfId="5291"/>
    <cellStyle name="Comma 4 2 3 4 4 4 2" xfId="30798"/>
    <cellStyle name="Comma 4 2 3 4 4 5" xfId="30791"/>
    <cellStyle name="Comma 4 2 3 4 5" xfId="5292"/>
    <cellStyle name="Comma 4 2 3 4 5 2" xfId="5293"/>
    <cellStyle name="Comma 4 2 3 4 5 2 2" xfId="5294"/>
    <cellStyle name="Comma 4 2 3 4 5 2 2 2" xfId="30801"/>
    <cellStyle name="Comma 4 2 3 4 5 2 3" xfId="30800"/>
    <cellStyle name="Comma 4 2 3 4 5 3" xfId="5295"/>
    <cellStyle name="Comma 4 2 3 4 5 3 2" xfId="30802"/>
    <cellStyle name="Comma 4 2 3 4 5 4" xfId="30799"/>
    <cellStyle name="Comma 4 2 3 4 6" xfId="5296"/>
    <cellStyle name="Comma 4 2 3 4 6 2" xfId="5297"/>
    <cellStyle name="Comma 4 2 3 4 6 2 2" xfId="30804"/>
    <cellStyle name="Comma 4 2 3 4 6 3" xfId="30803"/>
    <cellStyle name="Comma 4 2 3 4 7" xfId="5298"/>
    <cellStyle name="Comma 4 2 3 4 7 2" xfId="30805"/>
    <cellStyle name="Comma 4 2 3 4 8" xfId="28940"/>
    <cellStyle name="Comma 4 2 3 4 9" xfId="30758"/>
    <cellStyle name="Comma 4 2 3 5" xfId="5299"/>
    <cellStyle name="Comma 4 2 3 5 2" xfId="5300"/>
    <cellStyle name="Comma 4 2 3 5 2 2" xfId="5301"/>
    <cellStyle name="Comma 4 2 3 5 2 2 2" xfId="5302"/>
    <cellStyle name="Comma 4 2 3 5 2 2 2 2" xfId="5303"/>
    <cellStyle name="Comma 4 2 3 5 2 2 2 2 2" xfId="30810"/>
    <cellStyle name="Comma 4 2 3 5 2 2 2 3" xfId="30809"/>
    <cellStyle name="Comma 4 2 3 5 2 2 3" xfId="5304"/>
    <cellStyle name="Comma 4 2 3 5 2 2 3 2" xfId="30811"/>
    <cellStyle name="Comma 4 2 3 5 2 2 4" xfId="30808"/>
    <cellStyle name="Comma 4 2 3 5 2 3" xfId="5305"/>
    <cellStyle name="Comma 4 2 3 5 2 3 2" xfId="5306"/>
    <cellStyle name="Comma 4 2 3 5 2 3 2 2" xfId="30813"/>
    <cellStyle name="Comma 4 2 3 5 2 3 3" xfId="30812"/>
    <cellStyle name="Comma 4 2 3 5 2 4" xfId="5307"/>
    <cellStyle name="Comma 4 2 3 5 2 4 2" xfId="30814"/>
    <cellStyle name="Comma 4 2 3 5 2 5" xfId="30807"/>
    <cellStyle name="Comma 4 2 3 5 3" xfId="5308"/>
    <cellStyle name="Comma 4 2 3 5 3 2" xfId="5309"/>
    <cellStyle name="Comma 4 2 3 5 3 2 2" xfId="5310"/>
    <cellStyle name="Comma 4 2 3 5 3 2 2 2" xfId="30817"/>
    <cellStyle name="Comma 4 2 3 5 3 2 3" xfId="30816"/>
    <cellStyle name="Comma 4 2 3 5 3 3" xfId="5311"/>
    <cellStyle name="Comma 4 2 3 5 3 3 2" xfId="30818"/>
    <cellStyle name="Comma 4 2 3 5 3 4" xfId="30815"/>
    <cellStyle name="Comma 4 2 3 5 4" xfId="5312"/>
    <cellStyle name="Comma 4 2 3 5 4 2" xfId="5313"/>
    <cellStyle name="Comma 4 2 3 5 4 2 2" xfId="30820"/>
    <cellStyle name="Comma 4 2 3 5 4 3" xfId="30819"/>
    <cellStyle name="Comma 4 2 3 5 5" xfId="5314"/>
    <cellStyle name="Comma 4 2 3 5 5 2" xfId="30821"/>
    <cellStyle name="Comma 4 2 3 5 6" xfId="30806"/>
    <cellStyle name="Comma 4 2 3 6" xfId="5315"/>
    <cellStyle name="Comma 4 2 3 6 2" xfId="5316"/>
    <cellStyle name="Comma 4 2 3 6 2 2" xfId="5317"/>
    <cellStyle name="Comma 4 2 3 6 2 2 2" xfId="5318"/>
    <cellStyle name="Comma 4 2 3 6 2 2 2 2" xfId="5319"/>
    <cellStyle name="Comma 4 2 3 6 2 2 2 2 2" xfId="30826"/>
    <cellStyle name="Comma 4 2 3 6 2 2 2 3" xfId="30825"/>
    <cellStyle name="Comma 4 2 3 6 2 2 3" xfId="5320"/>
    <cellStyle name="Comma 4 2 3 6 2 2 3 2" xfId="30827"/>
    <cellStyle name="Comma 4 2 3 6 2 2 4" xfId="30824"/>
    <cellStyle name="Comma 4 2 3 6 2 3" xfId="5321"/>
    <cellStyle name="Comma 4 2 3 6 2 3 2" xfId="5322"/>
    <cellStyle name="Comma 4 2 3 6 2 3 2 2" xfId="30829"/>
    <cellStyle name="Comma 4 2 3 6 2 3 3" xfId="30828"/>
    <cellStyle name="Comma 4 2 3 6 2 4" xfId="5323"/>
    <cellStyle name="Comma 4 2 3 6 2 4 2" xfId="30830"/>
    <cellStyle name="Comma 4 2 3 6 2 5" xfId="30823"/>
    <cellStyle name="Comma 4 2 3 6 3" xfId="5324"/>
    <cellStyle name="Comma 4 2 3 6 3 2" xfId="5325"/>
    <cellStyle name="Comma 4 2 3 6 3 2 2" xfId="5326"/>
    <cellStyle name="Comma 4 2 3 6 3 2 2 2" xfId="30833"/>
    <cellStyle name="Comma 4 2 3 6 3 2 3" xfId="30832"/>
    <cellStyle name="Comma 4 2 3 6 3 3" xfId="5327"/>
    <cellStyle name="Comma 4 2 3 6 3 3 2" xfId="30834"/>
    <cellStyle name="Comma 4 2 3 6 3 4" xfId="30831"/>
    <cellStyle name="Comma 4 2 3 6 4" xfId="5328"/>
    <cellStyle name="Comma 4 2 3 6 4 2" xfId="5329"/>
    <cellStyle name="Comma 4 2 3 6 4 2 2" xfId="30836"/>
    <cellStyle name="Comma 4 2 3 6 4 3" xfId="30835"/>
    <cellStyle name="Comma 4 2 3 6 5" xfId="5330"/>
    <cellStyle name="Comma 4 2 3 6 5 2" xfId="30837"/>
    <cellStyle name="Comma 4 2 3 6 6" xfId="30822"/>
    <cellStyle name="Comma 4 2 3 7" xfId="5331"/>
    <cellStyle name="Comma 4 2 3 7 2" xfId="5332"/>
    <cellStyle name="Comma 4 2 3 7 2 2" xfId="5333"/>
    <cellStyle name="Comma 4 2 3 7 2 2 2" xfId="5334"/>
    <cellStyle name="Comma 4 2 3 7 2 2 2 2" xfId="5335"/>
    <cellStyle name="Comma 4 2 3 7 2 2 2 2 2" xfId="30842"/>
    <cellStyle name="Comma 4 2 3 7 2 2 2 3" xfId="30841"/>
    <cellStyle name="Comma 4 2 3 7 2 2 3" xfId="5336"/>
    <cellStyle name="Comma 4 2 3 7 2 2 3 2" xfId="30843"/>
    <cellStyle name="Comma 4 2 3 7 2 2 4" xfId="30840"/>
    <cellStyle name="Comma 4 2 3 7 2 3" xfId="5337"/>
    <cellStyle name="Comma 4 2 3 7 2 3 2" xfId="5338"/>
    <cellStyle name="Comma 4 2 3 7 2 3 2 2" xfId="30845"/>
    <cellStyle name="Comma 4 2 3 7 2 3 3" xfId="30844"/>
    <cellStyle name="Comma 4 2 3 7 2 4" xfId="5339"/>
    <cellStyle name="Comma 4 2 3 7 2 4 2" xfId="30846"/>
    <cellStyle name="Comma 4 2 3 7 2 5" xfId="30839"/>
    <cellStyle name="Comma 4 2 3 7 3" xfId="5340"/>
    <cellStyle name="Comma 4 2 3 7 3 2" xfId="5341"/>
    <cellStyle name="Comma 4 2 3 7 3 2 2" xfId="5342"/>
    <cellStyle name="Comma 4 2 3 7 3 2 2 2" xfId="30849"/>
    <cellStyle name="Comma 4 2 3 7 3 2 3" xfId="30848"/>
    <cellStyle name="Comma 4 2 3 7 3 3" xfId="5343"/>
    <cellStyle name="Comma 4 2 3 7 3 3 2" xfId="30850"/>
    <cellStyle name="Comma 4 2 3 7 3 4" xfId="30847"/>
    <cellStyle name="Comma 4 2 3 7 4" xfId="5344"/>
    <cellStyle name="Comma 4 2 3 7 4 2" xfId="5345"/>
    <cellStyle name="Comma 4 2 3 7 4 2 2" xfId="30852"/>
    <cellStyle name="Comma 4 2 3 7 4 3" xfId="30851"/>
    <cellStyle name="Comma 4 2 3 7 5" xfId="5346"/>
    <cellStyle name="Comma 4 2 3 7 5 2" xfId="30853"/>
    <cellStyle name="Comma 4 2 3 7 6" xfId="30838"/>
    <cellStyle name="Comma 4 2 3 8" xfId="5347"/>
    <cellStyle name="Comma 4 2 3 8 2" xfId="5348"/>
    <cellStyle name="Comma 4 2 3 8 2 2" xfId="5349"/>
    <cellStyle name="Comma 4 2 3 8 2 2 2" xfId="5350"/>
    <cellStyle name="Comma 4 2 3 8 2 2 2 2" xfId="30857"/>
    <cellStyle name="Comma 4 2 3 8 2 2 3" xfId="30856"/>
    <cellStyle name="Comma 4 2 3 8 2 3" xfId="5351"/>
    <cellStyle name="Comma 4 2 3 8 2 3 2" xfId="30858"/>
    <cellStyle name="Comma 4 2 3 8 2 4" xfId="30855"/>
    <cellStyle name="Comma 4 2 3 8 3" xfId="5352"/>
    <cellStyle name="Comma 4 2 3 8 3 2" xfId="5353"/>
    <cellStyle name="Comma 4 2 3 8 3 2 2" xfId="30860"/>
    <cellStyle name="Comma 4 2 3 8 3 3" xfId="30859"/>
    <cellStyle name="Comma 4 2 3 8 4" xfId="5354"/>
    <cellStyle name="Comma 4 2 3 8 4 2" xfId="30861"/>
    <cellStyle name="Comma 4 2 3 8 5" xfId="30854"/>
    <cellStyle name="Comma 4 2 3 9" xfId="5355"/>
    <cellStyle name="Comma 4 2 3 9 2" xfId="5356"/>
    <cellStyle name="Comma 4 2 3 9 2 2" xfId="5357"/>
    <cellStyle name="Comma 4 2 3 9 2 2 2" xfId="30864"/>
    <cellStyle name="Comma 4 2 3 9 2 3" xfId="30863"/>
    <cellStyle name="Comma 4 2 3 9 3" xfId="5358"/>
    <cellStyle name="Comma 4 2 3 9 3 2" xfId="30865"/>
    <cellStyle name="Comma 4 2 3 9 4" xfId="30862"/>
    <cellStyle name="Comma 4 2 4" xfId="5359"/>
    <cellStyle name="Comma 4 2 4 10" xfId="5360"/>
    <cellStyle name="Comma 4 2 4 10 2" xfId="5361"/>
    <cellStyle name="Comma 4 2 4 10 2 2" xfId="30868"/>
    <cellStyle name="Comma 4 2 4 10 3" xfId="30867"/>
    <cellStyle name="Comma 4 2 4 11" xfId="5362"/>
    <cellStyle name="Comma 4 2 4 11 2" xfId="30869"/>
    <cellStyle name="Comma 4 2 4 12" xfId="28941"/>
    <cellStyle name="Comma 4 2 4 13" xfId="30866"/>
    <cellStyle name="Comma 4 2 4 2" xfId="5363"/>
    <cellStyle name="Comma 4 2 4 2 10" xfId="5364"/>
    <cellStyle name="Comma 4 2 4 2 10 2" xfId="30871"/>
    <cellStyle name="Comma 4 2 4 2 11" xfId="28942"/>
    <cellStyle name="Comma 4 2 4 2 12" xfId="30870"/>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7"/>
    <cellStyle name="Comma 4 2 4 2 2 2 2 2 2 3" xfId="30876"/>
    <cellStyle name="Comma 4 2 4 2 2 2 2 2 3" xfId="5371"/>
    <cellStyle name="Comma 4 2 4 2 2 2 2 2 3 2" xfId="30878"/>
    <cellStyle name="Comma 4 2 4 2 2 2 2 2 4" xfId="30875"/>
    <cellStyle name="Comma 4 2 4 2 2 2 2 3" xfId="5372"/>
    <cellStyle name="Comma 4 2 4 2 2 2 2 3 2" xfId="5373"/>
    <cellStyle name="Comma 4 2 4 2 2 2 2 3 2 2" xfId="30880"/>
    <cellStyle name="Comma 4 2 4 2 2 2 2 3 3" xfId="30879"/>
    <cellStyle name="Comma 4 2 4 2 2 2 2 4" xfId="5374"/>
    <cellStyle name="Comma 4 2 4 2 2 2 2 4 2" xfId="30881"/>
    <cellStyle name="Comma 4 2 4 2 2 2 2 5" xfId="30874"/>
    <cellStyle name="Comma 4 2 4 2 2 2 3" xfId="5375"/>
    <cellStyle name="Comma 4 2 4 2 2 2 3 2" xfId="5376"/>
    <cellStyle name="Comma 4 2 4 2 2 2 3 2 2" xfId="5377"/>
    <cellStyle name="Comma 4 2 4 2 2 2 3 2 2 2" xfId="30884"/>
    <cellStyle name="Comma 4 2 4 2 2 2 3 2 3" xfId="30883"/>
    <cellStyle name="Comma 4 2 4 2 2 2 3 3" xfId="5378"/>
    <cellStyle name="Comma 4 2 4 2 2 2 3 3 2" xfId="30885"/>
    <cellStyle name="Comma 4 2 4 2 2 2 3 4" xfId="30882"/>
    <cellStyle name="Comma 4 2 4 2 2 2 4" xfId="5379"/>
    <cellStyle name="Comma 4 2 4 2 2 2 4 2" xfId="5380"/>
    <cellStyle name="Comma 4 2 4 2 2 2 4 2 2" xfId="30887"/>
    <cellStyle name="Comma 4 2 4 2 2 2 4 3" xfId="30886"/>
    <cellStyle name="Comma 4 2 4 2 2 2 5" xfId="5381"/>
    <cellStyle name="Comma 4 2 4 2 2 2 5 2" xfId="30888"/>
    <cellStyle name="Comma 4 2 4 2 2 2 6" xfId="30873"/>
    <cellStyle name="Comma 4 2 4 2 2 3" xfId="5382"/>
    <cellStyle name="Comma 4 2 4 2 2 3 2" xfId="5383"/>
    <cellStyle name="Comma 4 2 4 2 2 3 2 2" xfId="5384"/>
    <cellStyle name="Comma 4 2 4 2 2 3 2 2 2" xfId="5385"/>
    <cellStyle name="Comma 4 2 4 2 2 3 2 2 2 2" xfId="5386"/>
    <cellStyle name="Comma 4 2 4 2 2 3 2 2 2 2 2" xfId="30893"/>
    <cellStyle name="Comma 4 2 4 2 2 3 2 2 2 3" xfId="30892"/>
    <cellStyle name="Comma 4 2 4 2 2 3 2 2 3" xfId="5387"/>
    <cellStyle name="Comma 4 2 4 2 2 3 2 2 3 2" xfId="30894"/>
    <cellStyle name="Comma 4 2 4 2 2 3 2 2 4" xfId="30891"/>
    <cellStyle name="Comma 4 2 4 2 2 3 2 3" xfId="5388"/>
    <cellStyle name="Comma 4 2 4 2 2 3 2 3 2" xfId="5389"/>
    <cellStyle name="Comma 4 2 4 2 2 3 2 3 2 2" xfId="30896"/>
    <cellStyle name="Comma 4 2 4 2 2 3 2 3 3" xfId="30895"/>
    <cellStyle name="Comma 4 2 4 2 2 3 2 4" xfId="5390"/>
    <cellStyle name="Comma 4 2 4 2 2 3 2 4 2" xfId="30897"/>
    <cellStyle name="Comma 4 2 4 2 2 3 2 5" xfId="30890"/>
    <cellStyle name="Comma 4 2 4 2 2 3 3" xfId="5391"/>
    <cellStyle name="Comma 4 2 4 2 2 3 3 2" xfId="5392"/>
    <cellStyle name="Comma 4 2 4 2 2 3 3 2 2" xfId="5393"/>
    <cellStyle name="Comma 4 2 4 2 2 3 3 2 2 2" xfId="30900"/>
    <cellStyle name="Comma 4 2 4 2 2 3 3 2 3" xfId="30899"/>
    <cellStyle name="Comma 4 2 4 2 2 3 3 3" xfId="5394"/>
    <cellStyle name="Comma 4 2 4 2 2 3 3 3 2" xfId="30901"/>
    <cellStyle name="Comma 4 2 4 2 2 3 3 4" xfId="30898"/>
    <cellStyle name="Comma 4 2 4 2 2 3 4" xfId="5395"/>
    <cellStyle name="Comma 4 2 4 2 2 3 4 2" xfId="5396"/>
    <cellStyle name="Comma 4 2 4 2 2 3 4 2 2" xfId="30903"/>
    <cellStyle name="Comma 4 2 4 2 2 3 4 3" xfId="30902"/>
    <cellStyle name="Comma 4 2 4 2 2 3 5" xfId="5397"/>
    <cellStyle name="Comma 4 2 4 2 2 3 5 2" xfId="30904"/>
    <cellStyle name="Comma 4 2 4 2 2 3 6" xfId="30889"/>
    <cellStyle name="Comma 4 2 4 2 2 4" xfId="5398"/>
    <cellStyle name="Comma 4 2 4 2 2 4 2" xfId="5399"/>
    <cellStyle name="Comma 4 2 4 2 2 4 2 2" xfId="5400"/>
    <cellStyle name="Comma 4 2 4 2 2 4 2 2 2" xfId="5401"/>
    <cellStyle name="Comma 4 2 4 2 2 4 2 2 2 2" xfId="30908"/>
    <cellStyle name="Comma 4 2 4 2 2 4 2 2 3" xfId="30907"/>
    <cellStyle name="Comma 4 2 4 2 2 4 2 3" xfId="5402"/>
    <cellStyle name="Comma 4 2 4 2 2 4 2 3 2" xfId="30909"/>
    <cellStyle name="Comma 4 2 4 2 2 4 2 4" xfId="30906"/>
    <cellStyle name="Comma 4 2 4 2 2 4 3" xfId="5403"/>
    <cellStyle name="Comma 4 2 4 2 2 4 3 2" xfId="5404"/>
    <cellStyle name="Comma 4 2 4 2 2 4 3 2 2" xfId="30911"/>
    <cellStyle name="Comma 4 2 4 2 2 4 3 3" xfId="30910"/>
    <cellStyle name="Comma 4 2 4 2 2 4 4" xfId="5405"/>
    <cellStyle name="Comma 4 2 4 2 2 4 4 2" xfId="30912"/>
    <cellStyle name="Comma 4 2 4 2 2 4 5" xfId="30905"/>
    <cellStyle name="Comma 4 2 4 2 2 5" xfId="5406"/>
    <cellStyle name="Comma 4 2 4 2 2 5 2" xfId="5407"/>
    <cellStyle name="Comma 4 2 4 2 2 5 2 2" xfId="5408"/>
    <cellStyle name="Comma 4 2 4 2 2 5 2 2 2" xfId="30915"/>
    <cellStyle name="Comma 4 2 4 2 2 5 2 3" xfId="30914"/>
    <cellStyle name="Comma 4 2 4 2 2 5 3" xfId="5409"/>
    <cellStyle name="Comma 4 2 4 2 2 5 3 2" xfId="30916"/>
    <cellStyle name="Comma 4 2 4 2 2 5 4" xfId="30913"/>
    <cellStyle name="Comma 4 2 4 2 2 6" xfId="5410"/>
    <cellStyle name="Comma 4 2 4 2 2 6 2" xfId="5411"/>
    <cellStyle name="Comma 4 2 4 2 2 6 2 2" xfId="30918"/>
    <cellStyle name="Comma 4 2 4 2 2 6 3" xfId="30917"/>
    <cellStyle name="Comma 4 2 4 2 2 7" xfId="5412"/>
    <cellStyle name="Comma 4 2 4 2 2 7 2" xfId="30919"/>
    <cellStyle name="Comma 4 2 4 2 2 8" xfId="28943"/>
    <cellStyle name="Comma 4 2 4 2 2 9" xfId="30872"/>
    <cellStyle name="Comma 4 2 4 2 3" xfId="5413"/>
    <cellStyle name="Comma 4 2 4 2 3 2" xfId="5414"/>
    <cellStyle name="Comma 4 2 4 2 3 2 2" xfId="5415"/>
    <cellStyle name="Comma 4 2 4 2 3 2 2 2" xfId="5416"/>
    <cellStyle name="Comma 4 2 4 2 3 2 2 2 2" xfId="5417"/>
    <cellStyle name="Comma 4 2 4 2 3 2 2 2 2 2" xfId="30924"/>
    <cellStyle name="Comma 4 2 4 2 3 2 2 2 3" xfId="30923"/>
    <cellStyle name="Comma 4 2 4 2 3 2 2 3" xfId="5418"/>
    <cellStyle name="Comma 4 2 4 2 3 2 2 3 2" xfId="30925"/>
    <cellStyle name="Comma 4 2 4 2 3 2 2 4" xfId="30922"/>
    <cellStyle name="Comma 4 2 4 2 3 2 3" xfId="5419"/>
    <cellStyle name="Comma 4 2 4 2 3 2 3 2" xfId="5420"/>
    <cellStyle name="Comma 4 2 4 2 3 2 3 2 2" xfId="30927"/>
    <cellStyle name="Comma 4 2 4 2 3 2 3 3" xfId="30926"/>
    <cellStyle name="Comma 4 2 4 2 3 2 4" xfId="5421"/>
    <cellStyle name="Comma 4 2 4 2 3 2 4 2" xfId="30928"/>
    <cellStyle name="Comma 4 2 4 2 3 2 5" xfId="30921"/>
    <cellStyle name="Comma 4 2 4 2 3 3" xfId="5422"/>
    <cellStyle name="Comma 4 2 4 2 3 3 2" xfId="5423"/>
    <cellStyle name="Comma 4 2 4 2 3 3 2 2" xfId="5424"/>
    <cellStyle name="Comma 4 2 4 2 3 3 2 2 2" xfId="30931"/>
    <cellStyle name="Comma 4 2 4 2 3 3 2 3" xfId="30930"/>
    <cellStyle name="Comma 4 2 4 2 3 3 3" xfId="5425"/>
    <cellStyle name="Comma 4 2 4 2 3 3 3 2" xfId="30932"/>
    <cellStyle name="Comma 4 2 4 2 3 3 4" xfId="30929"/>
    <cellStyle name="Comma 4 2 4 2 3 4" xfId="5426"/>
    <cellStyle name="Comma 4 2 4 2 3 4 2" xfId="5427"/>
    <cellStyle name="Comma 4 2 4 2 3 4 2 2" xfId="30934"/>
    <cellStyle name="Comma 4 2 4 2 3 4 3" xfId="30933"/>
    <cellStyle name="Comma 4 2 4 2 3 5" xfId="5428"/>
    <cellStyle name="Comma 4 2 4 2 3 5 2" xfId="30935"/>
    <cellStyle name="Comma 4 2 4 2 3 6" xfId="30920"/>
    <cellStyle name="Comma 4 2 4 2 4" xfId="5429"/>
    <cellStyle name="Comma 4 2 4 2 4 2" xfId="5430"/>
    <cellStyle name="Comma 4 2 4 2 4 2 2" xfId="5431"/>
    <cellStyle name="Comma 4 2 4 2 4 2 2 2" xfId="5432"/>
    <cellStyle name="Comma 4 2 4 2 4 2 2 2 2" xfId="5433"/>
    <cellStyle name="Comma 4 2 4 2 4 2 2 2 2 2" xfId="30940"/>
    <cellStyle name="Comma 4 2 4 2 4 2 2 2 3" xfId="30939"/>
    <cellStyle name="Comma 4 2 4 2 4 2 2 3" xfId="5434"/>
    <cellStyle name="Comma 4 2 4 2 4 2 2 3 2" xfId="30941"/>
    <cellStyle name="Comma 4 2 4 2 4 2 2 4" xfId="30938"/>
    <cellStyle name="Comma 4 2 4 2 4 2 3" xfId="5435"/>
    <cellStyle name="Comma 4 2 4 2 4 2 3 2" xfId="5436"/>
    <cellStyle name="Comma 4 2 4 2 4 2 3 2 2" xfId="30943"/>
    <cellStyle name="Comma 4 2 4 2 4 2 3 3" xfId="30942"/>
    <cellStyle name="Comma 4 2 4 2 4 2 4" xfId="5437"/>
    <cellStyle name="Comma 4 2 4 2 4 2 4 2" xfId="30944"/>
    <cellStyle name="Comma 4 2 4 2 4 2 5" xfId="30937"/>
    <cellStyle name="Comma 4 2 4 2 4 3" xfId="5438"/>
    <cellStyle name="Comma 4 2 4 2 4 3 2" xfId="5439"/>
    <cellStyle name="Comma 4 2 4 2 4 3 2 2" xfId="5440"/>
    <cellStyle name="Comma 4 2 4 2 4 3 2 2 2" xfId="30947"/>
    <cellStyle name="Comma 4 2 4 2 4 3 2 3" xfId="30946"/>
    <cellStyle name="Comma 4 2 4 2 4 3 3" xfId="5441"/>
    <cellStyle name="Comma 4 2 4 2 4 3 3 2" xfId="30948"/>
    <cellStyle name="Comma 4 2 4 2 4 3 4" xfId="30945"/>
    <cellStyle name="Comma 4 2 4 2 4 4" xfId="5442"/>
    <cellStyle name="Comma 4 2 4 2 4 4 2" xfId="5443"/>
    <cellStyle name="Comma 4 2 4 2 4 4 2 2" xfId="30950"/>
    <cellStyle name="Comma 4 2 4 2 4 4 3" xfId="30949"/>
    <cellStyle name="Comma 4 2 4 2 4 5" xfId="5444"/>
    <cellStyle name="Comma 4 2 4 2 4 5 2" xfId="30951"/>
    <cellStyle name="Comma 4 2 4 2 4 6" xfId="30936"/>
    <cellStyle name="Comma 4 2 4 2 5" xfId="5445"/>
    <cellStyle name="Comma 4 2 4 2 5 2" xfId="5446"/>
    <cellStyle name="Comma 4 2 4 2 5 2 2" xfId="5447"/>
    <cellStyle name="Comma 4 2 4 2 5 2 2 2" xfId="5448"/>
    <cellStyle name="Comma 4 2 4 2 5 2 2 2 2" xfId="5449"/>
    <cellStyle name="Comma 4 2 4 2 5 2 2 2 2 2" xfId="30956"/>
    <cellStyle name="Comma 4 2 4 2 5 2 2 2 3" xfId="30955"/>
    <cellStyle name="Comma 4 2 4 2 5 2 2 3" xfId="5450"/>
    <cellStyle name="Comma 4 2 4 2 5 2 2 3 2" xfId="30957"/>
    <cellStyle name="Comma 4 2 4 2 5 2 2 4" xfId="30954"/>
    <cellStyle name="Comma 4 2 4 2 5 2 3" xfId="5451"/>
    <cellStyle name="Comma 4 2 4 2 5 2 3 2" xfId="5452"/>
    <cellStyle name="Comma 4 2 4 2 5 2 3 2 2" xfId="30959"/>
    <cellStyle name="Comma 4 2 4 2 5 2 3 3" xfId="30958"/>
    <cellStyle name="Comma 4 2 4 2 5 2 4" xfId="5453"/>
    <cellStyle name="Comma 4 2 4 2 5 2 4 2" xfId="30960"/>
    <cellStyle name="Comma 4 2 4 2 5 2 5" xfId="30953"/>
    <cellStyle name="Comma 4 2 4 2 5 3" xfId="5454"/>
    <cellStyle name="Comma 4 2 4 2 5 3 2" xfId="5455"/>
    <cellStyle name="Comma 4 2 4 2 5 3 2 2" xfId="5456"/>
    <cellStyle name="Comma 4 2 4 2 5 3 2 2 2" xfId="30963"/>
    <cellStyle name="Comma 4 2 4 2 5 3 2 3" xfId="30962"/>
    <cellStyle name="Comma 4 2 4 2 5 3 3" xfId="5457"/>
    <cellStyle name="Comma 4 2 4 2 5 3 3 2" xfId="30964"/>
    <cellStyle name="Comma 4 2 4 2 5 3 4" xfId="30961"/>
    <cellStyle name="Comma 4 2 4 2 5 4" xfId="5458"/>
    <cellStyle name="Comma 4 2 4 2 5 4 2" xfId="5459"/>
    <cellStyle name="Comma 4 2 4 2 5 4 2 2" xfId="30966"/>
    <cellStyle name="Comma 4 2 4 2 5 4 3" xfId="30965"/>
    <cellStyle name="Comma 4 2 4 2 5 5" xfId="5460"/>
    <cellStyle name="Comma 4 2 4 2 5 5 2" xfId="30967"/>
    <cellStyle name="Comma 4 2 4 2 5 6" xfId="30952"/>
    <cellStyle name="Comma 4 2 4 2 6" xfId="5461"/>
    <cellStyle name="Comma 4 2 4 2 6 2" xfId="5462"/>
    <cellStyle name="Comma 4 2 4 2 6 2 2" xfId="5463"/>
    <cellStyle name="Comma 4 2 4 2 6 2 2 2" xfId="5464"/>
    <cellStyle name="Comma 4 2 4 2 6 2 2 2 2" xfId="30971"/>
    <cellStyle name="Comma 4 2 4 2 6 2 2 3" xfId="30970"/>
    <cellStyle name="Comma 4 2 4 2 6 2 3" xfId="5465"/>
    <cellStyle name="Comma 4 2 4 2 6 2 3 2" xfId="30972"/>
    <cellStyle name="Comma 4 2 4 2 6 2 4" xfId="30969"/>
    <cellStyle name="Comma 4 2 4 2 6 3" xfId="5466"/>
    <cellStyle name="Comma 4 2 4 2 6 3 2" xfId="5467"/>
    <cellStyle name="Comma 4 2 4 2 6 3 2 2" xfId="30974"/>
    <cellStyle name="Comma 4 2 4 2 6 3 3" xfId="30973"/>
    <cellStyle name="Comma 4 2 4 2 6 4" xfId="5468"/>
    <cellStyle name="Comma 4 2 4 2 6 4 2" xfId="30975"/>
    <cellStyle name="Comma 4 2 4 2 6 5" xfId="30968"/>
    <cellStyle name="Comma 4 2 4 2 7" xfId="5469"/>
    <cellStyle name="Comma 4 2 4 2 7 2" xfId="5470"/>
    <cellStyle name="Comma 4 2 4 2 7 2 2" xfId="5471"/>
    <cellStyle name="Comma 4 2 4 2 7 2 2 2" xfId="30978"/>
    <cellStyle name="Comma 4 2 4 2 7 2 3" xfId="30977"/>
    <cellStyle name="Comma 4 2 4 2 7 3" xfId="5472"/>
    <cellStyle name="Comma 4 2 4 2 7 3 2" xfId="30979"/>
    <cellStyle name="Comma 4 2 4 2 7 4" xfId="30976"/>
    <cellStyle name="Comma 4 2 4 2 8" xfId="5473"/>
    <cellStyle name="Comma 4 2 4 2 8 2" xfId="5474"/>
    <cellStyle name="Comma 4 2 4 2 8 2 2" xfId="30981"/>
    <cellStyle name="Comma 4 2 4 2 8 3" xfId="30980"/>
    <cellStyle name="Comma 4 2 4 2 9" xfId="5475"/>
    <cellStyle name="Comma 4 2 4 2 9 2" xfId="5476"/>
    <cellStyle name="Comma 4 2 4 2 9 2 2" xfId="30983"/>
    <cellStyle name="Comma 4 2 4 2 9 3" xfId="30982"/>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9"/>
    <cellStyle name="Comma 4 2 4 3 2 2 2 2 3" xfId="30988"/>
    <cellStyle name="Comma 4 2 4 3 2 2 2 3" xfId="5483"/>
    <cellStyle name="Comma 4 2 4 3 2 2 2 3 2" xfId="30990"/>
    <cellStyle name="Comma 4 2 4 3 2 2 2 4" xfId="30987"/>
    <cellStyle name="Comma 4 2 4 3 2 2 3" xfId="5484"/>
    <cellStyle name="Comma 4 2 4 3 2 2 3 2" xfId="5485"/>
    <cellStyle name="Comma 4 2 4 3 2 2 3 2 2" xfId="30992"/>
    <cellStyle name="Comma 4 2 4 3 2 2 3 3" xfId="30991"/>
    <cellStyle name="Comma 4 2 4 3 2 2 4" xfId="5486"/>
    <cellStyle name="Comma 4 2 4 3 2 2 4 2" xfId="30993"/>
    <cellStyle name="Comma 4 2 4 3 2 2 5" xfId="30986"/>
    <cellStyle name="Comma 4 2 4 3 2 3" xfId="5487"/>
    <cellStyle name="Comma 4 2 4 3 2 3 2" xfId="5488"/>
    <cellStyle name="Comma 4 2 4 3 2 3 2 2" xfId="5489"/>
    <cellStyle name="Comma 4 2 4 3 2 3 2 2 2" xfId="30996"/>
    <cellStyle name="Comma 4 2 4 3 2 3 2 3" xfId="30995"/>
    <cellStyle name="Comma 4 2 4 3 2 3 3" xfId="5490"/>
    <cellStyle name="Comma 4 2 4 3 2 3 3 2" xfId="30997"/>
    <cellStyle name="Comma 4 2 4 3 2 3 4" xfId="30994"/>
    <cellStyle name="Comma 4 2 4 3 2 4" xfId="5491"/>
    <cellStyle name="Comma 4 2 4 3 2 4 2" xfId="5492"/>
    <cellStyle name="Comma 4 2 4 3 2 4 2 2" xfId="30999"/>
    <cellStyle name="Comma 4 2 4 3 2 4 3" xfId="30998"/>
    <cellStyle name="Comma 4 2 4 3 2 5" xfId="5493"/>
    <cellStyle name="Comma 4 2 4 3 2 5 2" xfId="31000"/>
    <cellStyle name="Comma 4 2 4 3 2 6" xfId="30985"/>
    <cellStyle name="Comma 4 2 4 3 3" xfId="5494"/>
    <cellStyle name="Comma 4 2 4 3 3 2" xfId="5495"/>
    <cellStyle name="Comma 4 2 4 3 3 2 2" xfId="5496"/>
    <cellStyle name="Comma 4 2 4 3 3 2 2 2" xfId="5497"/>
    <cellStyle name="Comma 4 2 4 3 3 2 2 2 2" xfId="5498"/>
    <cellStyle name="Comma 4 2 4 3 3 2 2 2 2 2" xfId="31005"/>
    <cellStyle name="Comma 4 2 4 3 3 2 2 2 3" xfId="31004"/>
    <cellStyle name="Comma 4 2 4 3 3 2 2 3" xfId="5499"/>
    <cellStyle name="Comma 4 2 4 3 3 2 2 3 2" xfId="31006"/>
    <cellStyle name="Comma 4 2 4 3 3 2 2 4" xfId="31003"/>
    <cellStyle name="Comma 4 2 4 3 3 2 3" xfId="5500"/>
    <cellStyle name="Comma 4 2 4 3 3 2 3 2" xfId="5501"/>
    <cellStyle name="Comma 4 2 4 3 3 2 3 2 2" xfId="31008"/>
    <cellStyle name="Comma 4 2 4 3 3 2 3 3" xfId="31007"/>
    <cellStyle name="Comma 4 2 4 3 3 2 4" xfId="5502"/>
    <cellStyle name="Comma 4 2 4 3 3 2 4 2" xfId="31009"/>
    <cellStyle name="Comma 4 2 4 3 3 2 5" xfId="31002"/>
    <cellStyle name="Comma 4 2 4 3 3 3" xfId="5503"/>
    <cellStyle name="Comma 4 2 4 3 3 3 2" xfId="5504"/>
    <cellStyle name="Comma 4 2 4 3 3 3 2 2" xfId="5505"/>
    <cellStyle name="Comma 4 2 4 3 3 3 2 2 2" xfId="31012"/>
    <cellStyle name="Comma 4 2 4 3 3 3 2 3" xfId="31011"/>
    <cellStyle name="Comma 4 2 4 3 3 3 3" xfId="5506"/>
    <cellStyle name="Comma 4 2 4 3 3 3 3 2" xfId="31013"/>
    <cellStyle name="Comma 4 2 4 3 3 3 4" xfId="31010"/>
    <cellStyle name="Comma 4 2 4 3 3 4" xfId="5507"/>
    <cellStyle name="Comma 4 2 4 3 3 4 2" xfId="5508"/>
    <cellStyle name="Comma 4 2 4 3 3 4 2 2" xfId="31015"/>
    <cellStyle name="Comma 4 2 4 3 3 4 3" xfId="31014"/>
    <cellStyle name="Comma 4 2 4 3 3 5" xfId="5509"/>
    <cellStyle name="Comma 4 2 4 3 3 5 2" xfId="31016"/>
    <cellStyle name="Comma 4 2 4 3 3 6" xfId="31001"/>
    <cellStyle name="Comma 4 2 4 3 4" xfId="5510"/>
    <cellStyle name="Comma 4 2 4 3 4 2" xfId="5511"/>
    <cellStyle name="Comma 4 2 4 3 4 2 2" xfId="5512"/>
    <cellStyle name="Comma 4 2 4 3 4 2 2 2" xfId="5513"/>
    <cellStyle name="Comma 4 2 4 3 4 2 2 2 2" xfId="31020"/>
    <cellStyle name="Comma 4 2 4 3 4 2 2 3" xfId="31019"/>
    <cellStyle name="Comma 4 2 4 3 4 2 3" xfId="5514"/>
    <cellStyle name="Comma 4 2 4 3 4 2 3 2" xfId="31021"/>
    <cellStyle name="Comma 4 2 4 3 4 2 4" xfId="31018"/>
    <cellStyle name="Comma 4 2 4 3 4 3" xfId="5515"/>
    <cellStyle name="Comma 4 2 4 3 4 3 2" xfId="5516"/>
    <cellStyle name="Comma 4 2 4 3 4 3 2 2" xfId="31023"/>
    <cellStyle name="Comma 4 2 4 3 4 3 3" xfId="31022"/>
    <cellStyle name="Comma 4 2 4 3 4 4" xfId="5517"/>
    <cellStyle name="Comma 4 2 4 3 4 4 2" xfId="31024"/>
    <cellStyle name="Comma 4 2 4 3 4 5" xfId="31017"/>
    <cellStyle name="Comma 4 2 4 3 5" xfId="5518"/>
    <cellStyle name="Comma 4 2 4 3 5 2" xfId="5519"/>
    <cellStyle name="Comma 4 2 4 3 5 2 2" xfId="5520"/>
    <cellStyle name="Comma 4 2 4 3 5 2 2 2" xfId="31027"/>
    <cellStyle name="Comma 4 2 4 3 5 2 3" xfId="31026"/>
    <cellStyle name="Comma 4 2 4 3 5 3" xfId="5521"/>
    <cellStyle name="Comma 4 2 4 3 5 3 2" xfId="31028"/>
    <cellStyle name="Comma 4 2 4 3 5 4" xfId="31025"/>
    <cellStyle name="Comma 4 2 4 3 6" xfId="5522"/>
    <cellStyle name="Comma 4 2 4 3 6 2" xfId="5523"/>
    <cellStyle name="Comma 4 2 4 3 6 2 2" xfId="31030"/>
    <cellStyle name="Comma 4 2 4 3 6 3" xfId="31029"/>
    <cellStyle name="Comma 4 2 4 3 7" xfId="5524"/>
    <cellStyle name="Comma 4 2 4 3 7 2" xfId="31031"/>
    <cellStyle name="Comma 4 2 4 3 8" xfId="28944"/>
    <cellStyle name="Comma 4 2 4 3 9" xfId="30984"/>
    <cellStyle name="Comma 4 2 4 4" xfId="5525"/>
    <cellStyle name="Comma 4 2 4 4 2" xfId="5526"/>
    <cellStyle name="Comma 4 2 4 4 2 2" xfId="5527"/>
    <cellStyle name="Comma 4 2 4 4 2 2 2" xfId="5528"/>
    <cellStyle name="Comma 4 2 4 4 2 2 2 2" xfId="5529"/>
    <cellStyle name="Comma 4 2 4 4 2 2 2 2 2" xfId="31036"/>
    <cellStyle name="Comma 4 2 4 4 2 2 2 3" xfId="31035"/>
    <cellStyle name="Comma 4 2 4 4 2 2 3" xfId="5530"/>
    <cellStyle name="Comma 4 2 4 4 2 2 3 2" xfId="31037"/>
    <cellStyle name="Comma 4 2 4 4 2 2 4" xfId="31034"/>
    <cellStyle name="Comma 4 2 4 4 2 3" xfId="5531"/>
    <cellStyle name="Comma 4 2 4 4 2 3 2" xfId="5532"/>
    <cellStyle name="Comma 4 2 4 4 2 3 2 2" xfId="31039"/>
    <cellStyle name="Comma 4 2 4 4 2 3 3" xfId="31038"/>
    <cellStyle name="Comma 4 2 4 4 2 4" xfId="5533"/>
    <cellStyle name="Comma 4 2 4 4 2 4 2" xfId="31040"/>
    <cellStyle name="Comma 4 2 4 4 2 5" xfId="31033"/>
    <cellStyle name="Comma 4 2 4 4 3" xfId="5534"/>
    <cellStyle name="Comma 4 2 4 4 3 2" xfId="5535"/>
    <cellStyle name="Comma 4 2 4 4 3 2 2" xfId="5536"/>
    <cellStyle name="Comma 4 2 4 4 3 2 2 2" xfId="31043"/>
    <cellStyle name="Comma 4 2 4 4 3 2 3" xfId="31042"/>
    <cellStyle name="Comma 4 2 4 4 3 3" xfId="5537"/>
    <cellStyle name="Comma 4 2 4 4 3 3 2" xfId="31044"/>
    <cellStyle name="Comma 4 2 4 4 3 4" xfId="31041"/>
    <cellStyle name="Comma 4 2 4 4 4" xfId="5538"/>
    <cellStyle name="Comma 4 2 4 4 4 2" xfId="5539"/>
    <cellStyle name="Comma 4 2 4 4 4 2 2" xfId="31046"/>
    <cellStyle name="Comma 4 2 4 4 4 3" xfId="31045"/>
    <cellStyle name="Comma 4 2 4 4 5" xfId="5540"/>
    <cellStyle name="Comma 4 2 4 4 5 2" xfId="31047"/>
    <cellStyle name="Comma 4 2 4 4 6" xfId="31032"/>
    <cellStyle name="Comma 4 2 4 5" xfId="5541"/>
    <cellStyle name="Comma 4 2 4 5 2" xfId="5542"/>
    <cellStyle name="Comma 4 2 4 5 2 2" xfId="5543"/>
    <cellStyle name="Comma 4 2 4 5 2 2 2" xfId="5544"/>
    <cellStyle name="Comma 4 2 4 5 2 2 2 2" xfId="5545"/>
    <cellStyle name="Comma 4 2 4 5 2 2 2 2 2" xfId="31052"/>
    <cellStyle name="Comma 4 2 4 5 2 2 2 3" xfId="31051"/>
    <cellStyle name="Comma 4 2 4 5 2 2 3" xfId="5546"/>
    <cellStyle name="Comma 4 2 4 5 2 2 3 2" xfId="31053"/>
    <cellStyle name="Comma 4 2 4 5 2 2 4" xfId="31050"/>
    <cellStyle name="Comma 4 2 4 5 2 3" xfId="5547"/>
    <cellStyle name="Comma 4 2 4 5 2 3 2" xfId="5548"/>
    <cellStyle name="Comma 4 2 4 5 2 3 2 2" xfId="31055"/>
    <cellStyle name="Comma 4 2 4 5 2 3 3" xfId="31054"/>
    <cellStyle name="Comma 4 2 4 5 2 4" xfId="5549"/>
    <cellStyle name="Comma 4 2 4 5 2 4 2" xfId="31056"/>
    <cellStyle name="Comma 4 2 4 5 2 5" xfId="31049"/>
    <cellStyle name="Comma 4 2 4 5 3" xfId="5550"/>
    <cellStyle name="Comma 4 2 4 5 3 2" xfId="5551"/>
    <cellStyle name="Comma 4 2 4 5 3 2 2" xfId="5552"/>
    <cellStyle name="Comma 4 2 4 5 3 2 2 2" xfId="31059"/>
    <cellStyle name="Comma 4 2 4 5 3 2 3" xfId="31058"/>
    <cellStyle name="Comma 4 2 4 5 3 3" xfId="5553"/>
    <cellStyle name="Comma 4 2 4 5 3 3 2" xfId="31060"/>
    <cellStyle name="Comma 4 2 4 5 3 4" xfId="31057"/>
    <cellStyle name="Comma 4 2 4 5 4" xfId="5554"/>
    <cellStyle name="Comma 4 2 4 5 4 2" xfId="5555"/>
    <cellStyle name="Comma 4 2 4 5 4 2 2" xfId="31062"/>
    <cellStyle name="Comma 4 2 4 5 4 3" xfId="31061"/>
    <cellStyle name="Comma 4 2 4 5 5" xfId="5556"/>
    <cellStyle name="Comma 4 2 4 5 5 2" xfId="31063"/>
    <cellStyle name="Comma 4 2 4 5 6" xfId="31048"/>
    <cellStyle name="Comma 4 2 4 6" xfId="5557"/>
    <cellStyle name="Comma 4 2 4 6 2" xfId="5558"/>
    <cellStyle name="Comma 4 2 4 6 2 2" xfId="5559"/>
    <cellStyle name="Comma 4 2 4 6 2 2 2" xfId="5560"/>
    <cellStyle name="Comma 4 2 4 6 2 2 2 2" xfId="5561"/>
    <cellStyle name="Comma 4 2 4 6 2 2 2 2 2" xfId="31068"/>
    <cellStyle name="Comma 4 2 4 6 2 2 2 3" xfId="31067"/>
    <cellStyle name="Comma 4 2 4 6 2 2 3" xfId="5562"/>
    <cellStyle name="Comma 4 2 4 6 2 2 3 2" xfId="31069"/>
    <cellStyle name="Comma 4 2 4 6 2 2 4" xfId="31066"/>
    <cellStyle name="Comma 4 2 4 6 2 3" xfId="5563"/>
    <cellStyle name="Comma 4 2 4 6 2 3 2" xfId="5564"/>
    <cellStyle name="Comma 4 2 4 6 2 3 2 2" xfId="31071"/>
    <cellStyle name="Comma 4 2 4 6 2 3 3" xfId="31070"/>
    <cellStyle name="Comma 4 2 4 6 2 4" xfId="5565"/>
    <cellStyle name="Comma 4 2 4 6 2 4 2" xfId="31072"/>
    <cellStyle name="Comma 4 2 4 6 2 5" xfId="31065"/>
    <cellStyle name="Comma 4 2 4 6 3" xfId="5566"/>
    <cellStyle name="Comma 4 2 4 6 3 2" xfId="5567"/>
    <cellStyle name="Comma 4 2 4 6 3 2 2" xfId="5568"/>
    <cellStyle name="Comma 4 2 4 6 3 2 2 2" xfId="31075"/>
    <cellStyle name="Comma 4 2 4 6 3 2 3" xfId="31074"/>
    <cellStyle name="Comma 4 2 4 6 3 3" xfId="5569"/>
    <cellStyle name="Comma 4 2 4 6 3 3 2" xfId="31076"/>
    <cellStyle name="Comma 4 2 4 6 3 4" xfId="31073"/>
    <cellStyle name="Comma 4 2 4 6 4" xfId="5570"/>
    <cellStyle name="Comma 4 2 4 6 4 2" xfId="5571"/>
    <cellStyle name="Comma 4 2 4 6 4 2 2" xfId="31078"/>
    <cellStyle name="Comma 4 2 4 6 4 3" xfId="31077"/>
    <cellStyle name="Comma 4 2 4 6 5" xfId="5572"/>
    <cellStyle name="Comma 4 2 4 6 5 2" xfId="31079"/>
    <cellStyle name="Comma 4 2 4 6 6" xfId="31064"/>
    <cellStyle name="Comma 4 2 4 7" xfId="5573"/>
    <cellStyle name="Comma 4 2 4 7 2" xfId="5574"/>
    <cellStyle name="Comma 4 2 4 7 2 2" xfId="5575"/>
    <cellStyle name="Comma 4 2 4 7 2 2 2" xfId="5576"/>
    <cellStyle name="Comma 4 2 4 7 2 2 2 2" xfId="31083"/>
    <cellStyle name="Comma 4 2 4 7 2 2 3" xfId="31082"/>
    <cellStyle name="Comma 4 2 4 7 2 3" xfId="5577"/>
    <cellStyle name="Comma 4 2 4 7 2 3 2" xfId="31084"/>
    <cellStyle name="Comma 4 2 4 7 2 4" xfId="31081"/>
    <cellStyle name="Comma 4 2 4 7 3" xfId="5578"/>
    <cellStyle name="Comma 4 2 4 7 3 2" xfId="5579"/>
    <cellStyle name="Comma 4 2 4 7 3 2 2" xfId="31086"/>
    <cellStyle name="Comma 4 2 4 7 3 3" xfId="31085"/>
    <cellStyle name="Comma 4 2 4 7 4" xfId="5580"/>
    <cellStyle name="Comma 4 2 4 7 4 2" xfId="31087"/>
    <cellStyle name="Comma 4 2 4 7 5" xfId="31080"/>
    <cellStyle name="Comma 4 2 4 8" xfId="5581"/>
    <cellStyle name="Comma 4 2 4 8 2" xfId="5582"/>
    <cellStyle name="Comma 4 2 4 8 2 2" xfId="5583"/>
    <cellStyle name="Comma 4 2 4 8 2 2 2" xfId="31090"/>
    <cellStyle name="Comma 4 2 4 8 2 3" xfId="31089"/>
    <cellStyle name="Comma 4 2 4 8 3" xfId="5584"/>
    <cellStyle name="Comma 4 2 4 8 3 2" xfId="31091"/>
    <cellStyle name="Comma 4 2 4 8 4" xfId="31088"/>
    <cellStyle name="Comma 4 2 4 9" xfId="5585"/>
    <cellStyle name="Comma 4 2 4 9 2" xfId="5586"/>
    <cellStyle name="Comma 4 2 4 9 2 2" xfId="31093"/>
    <cellStyle name="Comma 4 2 4 9 3" xfId="31092"/>
    <cellStyle name="Comma 4 2 5" xfId="5587"/>
    <cellStyle name="Comma 4 2 5 10" xfId="5588"/>
    <cellStyle name="Comma 4 2 5 10 2" xfId="31095"/>
    <cellStyle name="Comma 4 2 5 11" xfId="28945"/>
    <cellStyle name="Comma 4 2 5 12" xfId="31094"/>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1"/>
    <cellStyle name="Comma 4 2 5 2 2 2 2 2 3" xfId="31100"/>
    <cellStyle name="Comma 4 2 5 2 2 2 2 3" xfId="5595"/>
    <cellStyle name="Comma 4 2 5 2 2 2 2 3 2" xfId="31102"/>
    <cellStyle name="Comma 4 2 5 2 2 2 2 4" xfId="31099"/>
    <cellStyle name="Comma 4 2 5 2 2 2 3" xfId="5596"/>
    <cellStyle name="Comma 4 2 5 2 2 2 3 2" xfId="5597"/>
    <cellStyle name="Comma 4 2 5 2 2 2 3 2 2" xfId="31104"/>
    <cellStyle name="Comma 4 2 5 2 2 2 3 3" xfId="31103"/>
    <cellStyle name="Comma 4 2 5 2 2 2 4" xfId="5598"/>
    <cellStyle name="Comma 4 2 5 2 2 2 4 2" xfId="31105"/>
    <cellStyle name="Comma 4 2 5 2 2 2 5" xfId="31098"/>
    <cellStyle name="Comma 4 2 5 2 2 3" xfId="5599"/>
    <cellStyle name="Comma 4 2 5 2 2 3 2" xfId="5600"/>
    <cellStyle name="Comma 4 2 5 2 2 3 2 2" xfId="5601"/>
    <cellStyle name="Comma 4 2 5 2 2 3 2 2 2" xfId="31108"/>
    <cellStyle name="Comma 4 2 5 2 2 3 2 3" xfId="31107"/>
    <cellStyle name="Comma 4 2 5 2 2 3 3" xfId="5602"/>
    <cellStyle name="Comma 4 2 5 2 2 3 3 2" xfId="31109"/>
    <cellStyle name="Comma 4 2 5 2 2 3 4" xfId="31106"/>
    <cellStyle name="Comma 4 2 5 2 2 4" xfId="5603"/>
    <cellStyle name="Comma 4 2 5 2 2 4 2" xfId="5604"/>
    <cellStyle name="Comma 4 2 5 2 2 4 2 2" xfId="31111"/>
    <cellStyle name="Comma 4 2 5 2 2 4 3" xfId="31110"/>
    <cellStyle name="Comma 4 2 5 2 2 5" xfId="5605"/>
    <cellStyle name="Comma 4 2 5 2 2 5 2" xfId="31112"/>
    <cellStyle name="Comma 4 2 5 2 2 6" xfId="31097"/>
    <cellStyle name="Comma 4 2 5 2 3" xfId="5606"/>
    <cellStyle name="Comma 4 2 5 2 3 2" xfId="5607"/>
    <cellStyle name="Comma 4 2 5 2 3 2 2" xfId="5608"/>
    <cellStyle name="Comma 4 2 5 2 3 2 2 2" xfId="5609"/>
    <cellStyle name="Comma 4 2 5 2 3 2 2 2 2" xfId="5610"/>
    <cellStyle name="Comma 4 2 5 2 3 2 2 2 2 2" xfId="31117"/>
    <cellStyle name="Comma 4 2 5 2 3 2 2 2 3" xfId="31116"/>
    <cellStyle name="Comma 4 2 5 2 3 2 2 3" xfId="5611"/>
    <cellStyle name="Comma 4 2 5 2 3 2 2 3 2" xfId="31118"/>
    <cellStyle name="Comma 4 2 5 2 3 2 2 4" xfId="31115"/>
    <cellStyle name="Comma 4 2 5 2 3 2 3" xfId="5612"/>
    <cellStyle name="Comma 4 2 5 2 3 2 3 2" xfId="5613"/>
    <cellStyle name="Comma 4 2 5 2 3 2 3 2 2" xfId="31120"/>
    <cellStyle name="Comma 4 2 5 2 3 2 3 3" xfId="31119"/>
    <cellStyle name="Comma 4 2 5 2 3 2 4" xfId="5614"/>
    <cellStyle name="Comma 4 2 5 2 3 2 4 2" xfId="31121"/>
    <cellStyle name="Comma 4 2 5 2 3 2 5" xfId="31114"/>
    <cellStyle name="Comma 4 2 5 2 3 3" xfId="5615"/>
    <cellStyle name="Comma 4 2 5 2 3 3 2" xfId="5616"/>
    <cellStyle name="Comma 4 2 5 2 3 3 2 2" xfId="5617"/>
    <cellStyle name="Comma 4 2 5 2 3 3 2 2 2" xfId="31124"/>
    <cellStyle name="Comma 4 2 5 2 3 3 2 3" xfId="31123"/>
    <cellStyle name="Comma 4 2 5 2 3 3 3" xfId="5618"/>
    <cellStyle name="Comma 4 2 5 2 3 3 3 2" xfId="31125"/>
    <cellStyle name="Comma 4 2 5 2 3 3 4" xfId="31122"/>
    <cellStyle name="Comma 4 2 5 2 3 4" xfId="5619"/>
    <cellStyle name="Comma 4 2 5 2 3 4 2" xfId="5620"/>
    <cellStyle name="Comma 4 2 5 2 3 4 2 2" xfId="31127"/>
    <cellStyle name="Comma 4 2 5 2 3 4 3" xfId="31126"/>
    <cellStyle name="Comma 4 2 5 2 3 5" xfId="5621"/>
    <cellStyle name="Comma 4 2 5 2 3 5 2" xfId="31128"/>
    <cellStyle name="Comma 4 2 5 2 3 6" xfId="31113"/>
    <cellStyle name="Comma 4 2 5 2 4" xfId="5622"/>
    <cellStyle name="Comma 4 2 5 2 4 2" xfId="5623"/>
    <cellStyle name="Comma 4 2 5 2 4 2 2" xfId="5624"/>
    <cellStyle name="Comma 4 2 5 2 4 2 2 2" xfId="5625"/>
    <cellStyle name="Comma 4 2 5 2 4 2 2 2 2" xfId="31132"/>
    <cellStyle name="Comma 4 2 5 2 4 2 2 3" xfId="31131"/>
    <cellStyle name="Comma 4 2 5 2 4 2 3" xfId="5626"/>
    <cellStyle name="Comma 4 2 5 2 4 2 3 2" xfId="31133"/>
    <cellStyle name="Comma 4 2 5 2 4 2 4" xfId="31130"/>
    <cellStyle name="Comma 4 2 5 2 4 3" xfId="5627"/>
    <cellStyle name="Comma 4 2 5 2 4 3 2" xfId="5628"/>
    <cellStyle name="Comma 4 2 5 2 4 3 2 2" xfId="31135"/>
    <cellStyle name="Comma 4 2 5 2 4 3 3" xfId="31134"/>
    <cellStyle name="Comma 4 2 5 2 4 4" xfId="5629"/>
    <cellStyle name="Comma 4 2 5 2 4 4 2" xfId="31136"/>
    <cellStyle name="Comma 4 2 5 2 4 5" xfId="31129"/>
    <cellStyle name="Comma 4 2 5 2 5" xfId="5630"/>
    <cellStyle name="Comma 4 2 5 2 5 2" xfId="5631"/>
    <cellStyle name="Comma 4 2 5 2 5 2 2" xfId="5632"/>
    <cellStyle name="Comma 4 2 5 2 5 2 2 2" xfId="31139"/>
    <cellStyle name="Comma 4 2 5 2 5 2 3" xfId="31138"/>
    <cellStyle name="Comma 4 2 5 2 5 3" xfId="5633"/>
    <cellStyle name="Comma 4 2 5 2 5 3 2" xfId="31140"/>
    <cellStyle name="Comma 4 2 5 2 5 4" xfId="31137"/>
    <cellStyle name="Comma 4 2 5 2 6" xfId="5634"/>
    <cellStyle name="Comma 4 2 5 2 6 2" xfId="5635"/>
    <cellStyle name="Comma 4 2 5 2 6 2 2" xfId="31142"/>
    <cellStyle name="Comma 4 2 5 2 6 3" xfId="31141"/>
    <cellStyle name="Comma 4 2 5 2 7" xfId="5636"/>
    <cellStyle name="Comma 4 2 5 2 7 2" xfId="31143"/>
    <cellStyle name="Comma 4 2 5 2 8" xfId="28946"/>
    <cellStyle name="Comma 4 2 5 2 9" xfId="31096"/>
    <cellStyle name="Comma 4 2 5 3" xfId="5637"/>
    <cellStyle name="Comma 4 2 5 3 2" xfId="5638"/>
    <cellStyle name="Comma 4 2 5 3 2 2" xfId="5639"/>
    <cellStyle name="Comma 4 2 5 3 2 2 2" xfId="5640"/>
    <cellStyle name="Comma 4 2 5 3 2 2 2 2" xfId="5641"/>
    <cellStyle name="Comma 4 2 5 3 2 2 2 2 2" xfId="31148"/>
    <cellStyle name="Comma 4 2 5 3 2 2 2 3" xfId="31147"/>
    <cellStyle name="Comma 4 2 5 3 2 2 3" xfId="5642"/>
    <cellStyle name="Comma 4 2 5 3 2 2 3 2" xfId="31149"/>
    <cellStyle name="Comma 4 2 5 3 2 2 4" xfId="31146"/>
    <cellStyle name="Comma 4 2 5 3 2 3" xfId="5643"/>
    <cellStyle name="Comma 4 2 5 3 2 3 2" xfId="5644"/>
    <cellStyle name="Comma 4 2 5 3 2 3 2 2" xfId="31151"/>
    <cellStyle name="Comma 4 2 5 3 2 3 3" xfId="31150"/>
    <cellStyle name="Comma 4 2 5 3 2 4" xfId="5645"/>
    <cellStyle name="Comma 4 2 5 3 2 4 2" xfId="31152"/>
    <cellStyle name="Comma 4 2 5 3 2 5" xfId="31145"/>
    <cellStyle name="Comma 4 2 5 3 3" xfId="5646"/>
    <cellStyle name="Comma 4 2 5 3 3 2" xfId="5647"/>
    <cellStyle name="Comma 4 2 5 3 3 2 2" xfId="5648"/>
    <cellStyle name="Comma 4 2 5 3 3 2 2 2" xfId="31155"/>
    <cellStyle name="Comma 4 2 5 3 3 2 3" xfId="31154"/>
    <cellStyle name="Comma 4 2 5 3 3 3" xfId="5649"/>
    <cellStyle name="Comma 4 2 5 3 3 3 2" xfId="31156"/>
    <cellStyle name="Comma 4 2 5 3 3 4" xfId="31153"/>
    <cellStyle name="Comma 4 2 5 3 4" xfId="5650"/>
    <cellStyle name="Comma 4 2 5 3 4 2" xfId="5651"/>
    <cellStyle name="Comma 4 2 5 3 4 2 2" xfId="31158"/>
    <cellStyle name="Comma 4 2 5 3 4 3" xfId="31157"/>
    <cellStyle name="Comma 4 2 5 3 5" xfId="5652"/>
    <cellStyle name="Comma 4 2 5 3 5 2" xfId="31159"/>
    <cellStyle name="Comma 4 2 5 3 6" xfId="31144"/>
    <cellStyle name="Comma 4 2 5 4" xfId="5653"/>
    <cellStyle name="Comma 4 2 5 4 2" xfId="5654"/>
    <cellStyle name="Comma 4 2 5 4 2 2" xfId="5655"/>
    <cellStyle name="Comma 4 2 5 4 2 2 2" xfId="5656"/>
    <cellStyle name="Comma 4 2 5 4 2 2 2 2" xfId="5657"/>
    <cellStyle name="Comma 4 2 5 4 2 2 2 2 2" xfId="31164"/>
    <cellStyle name="Comma 4 2 5 4 2 2 2 3" xfId="31163"/>
    <cellStyle name="Comma 4 2 5 4 2 2 3" xfId="5658"/>
    <cellStyle name="Comma 4 2 5 4 2 2 3 2" xfId="31165"/>
    <cellStyle name="Comma 4 2 5 4 2 2 4" xfId="31162"/>
    <cellStyle name="Comma 4 2 5 4 2 3" xfId="5659"/>
    <cellStyle name="Comma 4 2 5 4 2 3 2" xfId="5660"/>
    <cellStyle name="Comma 4 2 5 4 2 3 2 2" xfId="31167"/>
    <cellStyle name="Comma 4 2 5 4 2 3 3" xfId="31166"/>
    <cellStyle name="Comma 4 2 5 4 2 4" xfId="5661"/>
    <cellStyle name="Comma 4 2 5 4 2 4 2" xfId="31168"/>
    <cellStyle name="Comma 4 2 5 4 2 5" xfId="31161"/>
    <cellStyle name="Comma 4 2 5 4 3" xfId="5662"/>
    <cellStyle name="Comma 4 2 5 4 3 2" xfId="5663"/>
    <cellStyle name="Comma 4 2 5 4 3 2 2" xfId="5664"/>
    <cellStyle name="Comma 4 2 5 4 3 2 2 2" xfId="31171"/>
    <cellStyle name="Comma 4 2 5 4 3 2 3" xfId="31170"/>
    <cellStyle name="Comma 4 2 5 4 3 3" xfId="5665"/>
    <cellStyle name="Comma 4 2 5 4 3 3 2" xfId="31172"/>
    <cellStyle name="Comma 4 2 5 4 3 4" xfId="31169"/>
    <cellStyle name="Comma 4 2 5 4 4" xfId="5666"/>
    <cellStyle name="Comma 4 2 5 4 4 2" xfId="5667"/>
    <cellStyle name="Comma 4 2 5 4 4 2 2" xfId="31174"/>
    <cellStyle name="Comma 4 2 5 4 4 3" xfId="31173"/>
    <cellStyle name="Comma 4 2 5 4 5" xfId="5668"/>
    <cellStyle name="Comma 4 2 5 4 5 2" xfId="31175"/>
    <cellStyle name="Comma 4 2 5 4 6" xfId="31160"/>
    <cellStyle name="Comma 4 2 5 5" xfId="5669"/>
    <cellStyle name="Comma 4 2 5 5 2" xfId="5670"/>
    <cellStyle name="Comma 4 2 5 5 2 2" xfId="5671"/>
    <cellStyle name="Comma 4 2 5 5 2 2 2" xfId="5672"/>
    <cellStyle name="Comma 4 2 5 5 2 2 2 2" xfId="5673"/>
    <cellStyle name="Comma 4 2 5 5 2 2 2 2 2" xfId="31180"/>
    <cellStyle name="Comma 4 2 5 5 2 2 2 3" xfId="31179"/>
    <cellStyle name="Comma 4 2 5 5 2 2 3" xfId="5674"/>
    <cellStyle name="Comma 4 2 5 5 2 2 3 2" xfId="31181"/>
    <cellStyle name="Comma 4 2 5 5 2 2 4" xfId="31178"/>
    <cellStyle name="Comma 4 2 5 5 2 3" xfId="5675"/>
    <cellStyle name="Comma 4 2 5 5 2 3 2" xfId="5676"/>
    <cellStyle name="Comma 4 2 5 5 2 3 2 2" xfId="31183"/>
    <cellStyle name="Comma 4 2 5 5 2 3 3" xfId="31182"/>
    <cellStyle name="Comma 4 2 5 5 2 4" xfId="5677"/>
    <cellStyle name="Comma 4 2 5 5 2 4 2" xfId="31184"/>
    <cellStyle name="Comma 4 2 5 5 2 5" xfId="31177"/>
    <cellStyle name="Comma 4 2 5 5 3" xfId="5678"/>
    <cellStyle name="Comma 4 2 5 5 3 2" xfId="5679"/>
    <cellStyle name="Comma 4 2 5 5 3 2 2" xfId="5680"/>
    <cellStyle name="Comma 4 2 5 5 3 2 2 2" xfId="31187"/>
    <cellStyle name="Comma 4 2 5 5 3 2 3" xfId="31186"/>
    <cellStyle name="Comma 4 2 5 5 3 3" xfId="5681"/>
    <cellStyle name="Comma 4 2 5 5 3 3 2" xfId="31188"/>
    <cellStyle name="Comma 4 2 5 5 3 4" xfId="31185"/>
    <cellStyle name="Comma 4 2 5 5 4" xfId="5682"/>
    <cellStyle name="Comma 4 2 5 5 4 2" xfId="5683"/>
    <cellStyle name="Comma 4 2 5 5 4 2 2" xfId="31190"/>
    <cellStyle name="Comma 4 2 5 5 4 3" xfId="31189"/>
    <cellStyle name="Comma 4 2 5 5 5" xfId="5684"/>
    <cellStyle name="Comma 4 2 5 5 5 2" xfId="31191"/>
    <cellStyle name="Comma 4 2 5 5 6" xfId="31176"/>
    <cellStyle name="Comma 4 2 5 6" xfId="5685"/>
    <cellStyle name="Comma 4 2 5 6 2" xfId="5686"/>
    <cellStyle name="Comma 4 2 5 6 2 2" xfId="5687"/>
    <cellStyle name="Comma 4 2 5 6 2 2 2" xfId="5688"/>
    <cellStyle name="Comma 4 2 5 6 2 2 2 2" xfId="31195"/>
    <cellStyle name="Comma 4 2 5 6 2 2 3" xfId="31194"/>
    <cellStyle name="Comma 4 2 5 6 2 3" xfId="5689"/>
    <cellStyle name="Comma 4 2 5 6 2 3 2" xfId="31196"/>
    <cellStyle name="Comma 4 2 5 6 2 4" xfId="31193"/>
    <cellStyle name="Comma 4 2 5 6 3" xfId="5690"/>
    <cellStyle name="Comma 4 2 5 6 3 2" xfId="5691"/>
    <cellStyle name="Comma 4 2 5 6 3 2 2" xfId="31198"/>
    <cellStyle name="Comma 4 2 5 6 3 3" xfId="31197"/>
    <cellStyle name="Comma 4 2 5 6 4" xfId="5692"/>
    <cellStyle name="Comma 4 2 5 6 4 2" xfId="31199"/>
    <cellStyle name="Comma 4 2 5 6 5" xfId="31192"/>
    <cellStyle name="Comma 4 2 5 7" xfId="5693"/>
    <cellStyle name="Comma 4 2 5 7 2" xfId="5694"/>
    <cellStyle name="Comma 4 2 5 7 2 2" xfId="5695"/>
    <cellStyle name="Comma 4 2 5 7 2 2 2" xfId="31202"/>
    <cellStyle name="Comma 4 2 5 7 2 3" xfId="31201"/>
    <cellStyle name="Comma 4 2 5 7 3" xfId="5696"/>
    <cellStyle name="Comma 4 2 5 7 3 2" xfId="31203"/>
    <cellStyle name="Comma 4 2 5 7 4" xfId="31200"/>
    <cellStyle name="Comma 4 2 5 8" xfId="5697"/>
    <cellStyle name="Comma 4 2 5 8 2" xfId="5698"/>
    <cellStyle name="Comma 4 2 5 8 2 2" xfId="31205"/>
    <cellStyle name="Comma 4 2 5 8 3" xfId="31204"/>
    <cellStyle name="Comma 4 2 5 9" xfId="5699"/>
    <cellStyle name="Comma 4 2 5 9 2" xfId="5700"/>
    <cellStyle name="Comma 4 2 5 9 2 2" xfId="31207"/>
    <cellStyle name="Comma 4 2 5 9 3" xfId="31206"/>
    <cellStyle name="Comma 4 2 6" xfId="5701"/>
    <cellStyle name="Comma 4 2 6 10" xfId="5702"/>
    <cellStyle name="Comma 4 2 6 10 2" xfId="31209"/>
    <cellStyle name="Comma 4 2 6 11" xfId="28947"/>
    <cellStyle name="Comma 4 2 6 12" xfId="31208"/>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5"/>
    <cellStyle name="Comma 4 2 6 2 2 2 2 2 3" xfId="31214"/>
    <cellStyle name="Comma 4 2 6 2 2 2 2 3" xfId="5709"/>
    <cellStyle name="Comma 4 2 6 2 2 2 2 3 2" xfId="31216"/>
    <cellStyle name="Comma 4 2 6 2 2 2 2 4" xfId="31213"/>
    <cellStyle name="Comma 4 2 6 2 2 2 3" xfId="5710"/>
    <cellStyle name="Comma 4 2 6 2 2 2 3 2" xfId="5711"/>
    <cellStyle name="Comma 4 2 6 2 2 2 3 2 2" xfId="31218"/>
    <cellStyle name="Comma 4 2 6 2 2 2 3 3" xfId="31217"/>
    <cellStyle name="Comma 4 2 6 2 2 2 4" xfId="5712"/>
    <cellStyle name="Comma 4 2 6 2 2 2 4 2" xfId="31219"/>
    <cellStyle name="Comma 4 2 6 2 2 2 5" xfId="31212"/>
    <cellStyle name="Comma 4 2 6 2 2 3" xfId="5713"/>
    <cellStyle name="Comma 4 2 6 2 2 3 2" xfId="5714"/>
    <cellStyle name="Comma 4 2 6 2 2 3 2 2" xfId="5715"/>
    <cellStyle name="Comma 4 2 6 2 2 3 2 2 2" xfId="31222"/>
    <cellStyle name="Comma 4 2 6 2 2 3 2 3" xfId="31221"/>
    <cellStyle name="Comma 4 2 6 2 2 3 3" xfId="5716"/>
    <cellStyle name="Comma 4 2 6 2 2 3 3 2" xfId="31223"/>
    <cellStyle name="Comma 4 2 6 2 2 3 4" xfId="31220"/>
    <cellStyle name="Comma 4 2 6 2 2 4" xfId="5717"/>
    <cellStyle name="Comma 4 2 6 2 2 4 2" xfId="5718"/>
    <cellStyle name="Comma 4 2 6 2 2 4 2 2" xfId="31225"/>
    <cellStyle name="Comma 4 2 6 2 2 4 3" xfId="31224"/>
    <cellStyle name="Comma 4 2 6 2 2 5" xfId="5719"/>
    <cellStyle name="Comma 4 2 6 2 2 5 2" xfId="31226"/>
    <cellStyle name="Comma 4 2 6 2 2 6" xfId="31211"/>
    <cellStyle name="Comma 4 2 6 2 3" xfId="5720"/>
    <cellStyle name="Comma 4 2 6 2 3 2" xfId="5721"/>
    <cellStyle name="Comma 4 2 6 2 3 2 2" xfId="5722"/>
    <cellStyle name="Comma 4 2 6 2 3 2 2 2" xfId="5723"/>
    <cellStyle name="Comma 4 2 6 2 3 2 2 2 2" xfId="5724"/>
    <cellStyle name="Comma 4 2 6 2 3 2 2 2 2 2" xfId="31231"/>
    <cellStyle name="Comma 4 2 6 2 3 2 2 2 3" xfId="31230"/>
    <cellStyle name="Comma 4 2 6 2 3 2 2 3" xfId="5725"/>
    <cellStyle name="Comma 4 2 6 2 3 2 2 3 2" xfId="31232"/>
    <cellStyle name="Comma 4 2 6 2 3 2 2 4" xfId="31229"/>
    <cellStyle name="Comma 4 2 6 2 3 2 3" xfId="5726"/>
    <cellStyle name="Comma 4 2 6 2 3 2 3 2" xfId="5727"/>
    <cellStyle name="Comma 4 2 6 2 3 2 3 2 2" xfId="31234"/>
    <cellStyle name="Comma 4 2 6 2 3 2 3 3" xfId="31233"/>
    <cellStyle name="Comma 4 2 6 2 3 2 4" xfId="5728"/>
    <cellStyle name="Comma 4 2 6 2 3 2 4 2" xfId="31235"/>
    <cellStyle name="Comma 4 2 6 2 3 2 5" xfId="31228"/>
    <cellStyle name="Comma 4 2 6 2 3 3" xfId="5729"/>
    <cellStyle name="Comma 4 2 6 2 3 3 2" xfId="5730"/>
    <cellStyle name="Comma 4 2 6 2 3 3 2 2" xfId="5731"/>
    <cellStyle name="Comma 4 2 6 2 3 3 2 2 2" xfId="31238"/>
    <cellStyle name="Comma 4 2 6 2 3 3 2 3" xfId="31237"/>
    <cellStyle name="Comma 4 2 6 2 3 3 3" xfId="5732"/>
    <cellStyle name="Comma 4 2 6 2 3 3 3 2" xfId="31239"/>
    <cellStyle name="Comma 4 2 6 2 3 3 4" xfId="31236"/>
    <cellStyle name="Comma 4 2 6 2 3 4" xfId="5733"/>
    <cellStyle name="Comma 4 2 6 2 3 4 2" xfId="5734"/>
    <cellStyle name="Comma 4 2 6 2 3 4 2 2" xfId="31241"/>
    <cellStyle name="Comma 4 2 6 2 3 4 3" xfId="31240"/>
    <cellStyle name="Comma 4 2 6 2 3 5" xfId="5735"/>
    <cellStyle name="Comma 4 2 6 2 3 5 2" xfId="31242"/>
    <cellStyle name="Comma 4 2 6 2 3 6" xfId="31227"/>
    <cellStyle name="Comma 4 2 6 2 4" xfId="5736"/>
    <cellStyle name="Comma 4 2 6 2 4 2" xfId="5737"/>
    <cellStyle name="Comma 4 2 6 2 4 2 2" xfId="5738"/>
    <cellStyle name="Comma 4 2 6 2 4 2 2 2" xfId="5739"/>
    <cellStyle name="Comma 4 2 6 2 4 2 2 2 2" xfId="31246"/>
    <cellStyle name="Comma 4 2 6 2 4 2 2 3" xfId="31245"/>
    <cellStyle name="Comma 4 2 6 2 4 2 3" xfId="5740"/>
    <cellStyle name="Comma 4 2 6 2 4 2 3 2" xfId="31247"/>
    <cellStyle name="Comma 4 2 6 2 4 2 4" xfId="31244"/>
    <cellStyle name="Comma 4 2 6 2 4 3" xfId="5741"/>
    <cellStyle name="Comma 4 2 6 2 4 3 2" xfId="5742"/>
    <cellStyle name="Comma 4 2 6 2 4 3 2 2" xfId="31249"/>
    <cellStyle name="Comma 4 2 6 2 4 3 3" xfId="31248"/>
    <cellStyle name="Comma 4 2 6 2 4 4" xfId="5743"/>
    <cellStyle name="Comma 4 2 6 2 4 4 2" xfId="31250"/>
    <cellStyle name="Comma 4 2 6 2 4 5" xfId="31243"/>
    <cellStyle name="Comma 4 2 6 2 5" xfId="5744"/>
    <cellStyle name="Comma 4 2 6 2 5 2" xfId="5745"/>
    <cellStyle name="Comma 4 2 6 2 5 2 2" xfId="5746"/>
    <cellStyle name="Comma 4 2 6 2 5 2 2 2" xfId="31253"/>
    <cellStyle name="Comma 4 2 6 2 5 2 3" xfId="31252"/>
    <cellStyle name="Comma 4 2 6 2 5 3" xfId="5747"/>
    <cellStyle name="Comma 4 2 6 2 5 3 2" xfId="31254"/>
    <cellStyle name="Comma 4 2 6 2 5 4" xfId="31251"/>
    <cellStyle name="Comma 4 2 6 2 6" xfId="5748"/>
    <cellStyle name="Comma 4 2 6 2 6 2" xfId="5749"/>
    <cellStyle name="Comma 4 2 6 2 6 2 2" xfId="31256"/>
    <cellStyle name="Comma 4 2 6 2 6 3" xfId="31255"/>
    <cellStyle name="Comma 4 2 6 2 7" xfId="5750"/>
    <cellStyle name="Comma 4 2 6 2 7 2" xfId="31257"/>
    <cellStyle name="Comma 4 2 6 2 8" xfId="28948"/>
    <cellStyle name="Comma 4 2 6 2 9" xfId="31210"/>
    <cellStyle name="Comma 4 2 6 3" xfId="5751"/>
    <cellStyle name="Comma 4 2 6 3 2" xfId="5752"/>
    <cellStyle name="Comma 4 2 6 3 2 2" xfId="5753"/>
    <cellStyle name="Comma 4 2 6 3 2 2 2" xfId="5754"/>
    <cellStyle name="Comma 4 2 6 3 2 2 2 2" xfId="5755"/>
    <cellStyle name="Comma 4 2 6 3 2 2 2 2 2" xfId="31262"/>
    <cellStyle name="Comma 4 2 6 3 2 2 2 3" xfId="31261"/>
    <cellStyle name="Comma 4 2 6 3 2 2 3" xfId="5756"/>
    <cellStyle name="Comma 4 2 6 3 2 2 3 2" xfId="31263"/>
    <cellStyle name="Comma 4 2 6 3 2 2 4" xfId="31260"/>
    <cellStyle name="Comma 4 2 6 3 2 3" xfId="5757"/>
    <cellStyle name="Comma 4 2 6 3 2 3 2" xfId="5758"/>
    <cellStyle name="Comma 4 2 6 3 2 3 2 2" xfId="31265"/>
    <cellStyle name="Comma 4 2 6 3 2 3 3" xfId="31264"/>
    <cellStyle name="Comma 4 2 6 3 2 4" xfId="5759"/>
    <cellStyle name="Comma 4 2 6 3 2 4 2" xfId="31266"/>
    <cellStyle name="Comma 4 2 6 3 2 5" xfId="31259"/>
    <cellStyle name="Comma 4 2 6 3 3" xfId="5760"/>
    <cellStyle name="Comma 4 2 6 3 3 2" xfId="5761"/>
    <cellStyle name="Comma 4 2 6 3 3 2 2" xfId="5762"/>
    <cellStyle name="Comma 4 2 6 3 3 2 2 2" xfId="31269"/>
    <cellStyle name="Comma 4 2 6 3 3 2 3" xfId="31268"/>
    <cellStyle name="Comma 4 2 6 3 3 3" xfId="5763"/>
    <cellStyle name="Comma 4 2 6 3 3 3 2" xfId="31270"/>
    <cellStyle name="Comma 4 2 6 3 3 4" xfId="31267"/>
    <cellStyle name="Comma 4 2 6 3 4" xfId="5764"/>
    <cellStyle name="Comma 4 2 6 3 4 2" xfId="5765"/>
    <cellStyle name="Comma 4 2 6 3 4 2 2" xfId="31272"/>
    <cellStyle name="Comma 4 2 6 3 4 3" xfId="31271"/>
    <cellStyle name="Comma 4 2 6 3 5" xfId="5766"/>
    <cellStyle name="Comma 4 2 6 3 5 2" xfId="31273"/>
    <cellStyle name="Comma 4 2 6 3 6" xfId="31258"/>
    <cellStyle name="Comma 4 2 6 4" xfId="5767"/>
    <cellStyle name="Comma 4 2 6 4 2" xfId="5768"/>
    <cellStyle name="Comma 4 2 6 4 2 2" xfId="5769"/>
    <cellStyle name="Comma 4 2 6 4 2 2 2" xfId="5770"/>
    <cellStyle name="Comma 4 2 6 4 2 2 2 2" xfId="5771"/>
    <cellStyle name="Comma 4 2 6 4 2 2 2 2 2" xfId="31278"/>
    <cellStyle name="Comma 4 2 6 4 2 2 2 3" xfId="31277"/>
    <cellStyle name="Comma 4 2 6 4 2 2 3" xfId="5772"/>
    <cellStyle name="Comma 4 2 6 4 2 2 3 2" xfId="31279"/>
    <cellStyle name="Comma 4 2 6 4 2 2 4" xfId="31276"/>
    <cellStyle name="Comma 4 2 6 4 2 3" xfId="5773"/>
    <cellStyle name="Comma 4 2 6 4 2 3 2" xfId="5774"/>
    <cellStyle name="Comma 4 2 6 4 2 3 2 2" xfId="31281"/>
    <cellStyle name="Comma 4 2 6 4 2 3 3" xfId="31280"/>
    <cellStyle name="Comma 4 2 6 4 2 4" xfId="5775"/>
    <cellStyle name="Comma 4 2 6 4 2 4 2" xfId="31282"/>
    <cellStyle name="Comma 4 2 6 4 2 5" xfId="31275"/>
    <cellStyle name="Comma 4 2 6 4 3" xfId="5776"/>
    <cellStyle name="Comma 4 2 6 4 3 2" xfId="5777"/>
    <cellStyle name="Comma 4 2 6 4 3 2 2" xfId="5778"/>
    <cellStyle name="Comma 4 2 6 4 3 2 2 2" xfId="31285"/>
    <cellStyle name="Comma 4 2 6 4 3 2 3" xfId="31284"/>
    <cellStyle name="Comma 4 2 6 4 3 3" xfId="5779"/>
    <cellStyle name="Comma 4 2 6 4 3 3 2" xfId="31286"/>
    <cellStyle name="Comma 4 2 6 4 3 4" xfId="31283"/>
    <cellStyle name="Comma 4 2 6 4 4" xfId="5780"/>
    <cellStyle name="Comma 4 2 6 4 4 2" xfId="5781"/>
    <cellStyle name="Comma 4 2 6 4 4 2 2" xfId="31288"/>
    <cellStyle name="Comma 4 2 6 4 4 3" xfId="31287"/>
    <cellStyle name="Comma 4 2 6 4 5" xfId="5782"/>
    <cellStyle name="Comma 4 2 6 4 5 2" xfId="31289"/>
    <cellStyle name="Comma 4 2 6 4 6" xfId="31274"/>
    <cellStyle name="Comma 4 2 6 5" xfId="5783"/>
    <cellStyle name="Comma 4 2 6 5 2" xfId="5784"/>
    <cellStyle name="Comma 4 2 6 5 2 2" xfId="5785"/>
    <cellStyle name="Comma 4 2 6 5 2 2 2" xfId="5786"/>
    <cellStyle name="Comma 4 2 6 5 2 2 2 2" xfId="5787"/>
    <cellStyle name="Comma 4 2 6 5 2 2 2 2 2" xfId="31294"/>
    <cellStyle name="Comma 4 2 6 5 2 2 2 3" xfId="31293"/>
    <cellStyle name="Comma 4 2 6 5 2 2 3" xfId="5788"/>
    <cellStyle name="Comma 4 2 6 5 2 2 3 2" xfId="31295"/>
    <cellStyle name="Comma 4 2 6 5 2 2 4" xfId="31292"/>
    <cellStyle name="Comma 4 2 6 5 2 3" xfId="5789"/>
    <cellStyle name="Comma 4 2 6 5 2 3 2" xfId="5790"/>
    <cellStyle name="Comma 4 2 6 5 2 3 2 2" xfId="31297"/>
    <cellStyle name="Comma 4 2 6 5 2 3 3" xfId="31296"/>
    <cellStyle name="Comma 4 2 6 5 2 4" xfId="5791"/>
    <cellStyle name="Comma 4 2 6 5 2 4 2" xfId="31298"/>
    <cellStyle name="Comma 4 2 6 5 2 5" xfId="31291"/>
    <cellStyle name="Comma 4 2 6 5 3" xfId="5792"/>
    <cellStyle name="Comma 4 2 6 5 3 2" xfId="5793"/>
    <cellStyle name="Comma 4 2 6 5 3 2 2" xfId="5794"/>
    <cellStyle name="Comma 4 2 6 5 3 2 2 2" xfId="31301"/>
    <cellStyle name="Comma 4 2 6 5 3 2 3" xfId="31300"/>
    <cellStyle name="Comma 4 2 6 5 3 3" xfId="5795"/>
    <cellStyle name="Comma 4 2 6 5 3 3 2" xfId="31302"/>
    <cellStyle name="Comma 4 2 6 5 3 4" xfId="31299"/>
    <cellStyle name="Comma 4 2 6 5 4" xfId="5796"/>
    <cellStyle name="Comma 4 2 6 5 4 2" xfId="5797"/>
    <cellStyle name="Comma 4 2 6 5 4 2 2" xfId="31304"/>
    <cellStyle name="Comma 4 2 6 5 4 3" xfId="31303"/>
    <cellStyle name="Comma 4 2 6 5 5" xfId="5798"/>
    <cellStyle name="Comma 4 2 6 5 5 2" xfId="31305"/>
    <cellStyle name="Comma 4 2 6 5 6" xfId="31290"/>
    <cellStyle name="Comma 4 2 6 6" xfId="5799"/>
    <cellStyle name="Comma 4 2 6 6 2" xfId="5800"/>
    <cellStyle name="Comma 4 2 6 6 2 2" xfId="5801"/>
    <cellStyle name="Comma 4 2 6 6 2 2 2" xfId="5802"/>
    <cellStyle name="Comma 4 2 6 6 2 2 2 2" xfId="31309"/>
    <cellStyle name="Comma 4 2 6 6 2 2 3" xfId="31308"/>
    <cellStyle name="Comma 4 2 6 6 2 3" xfId="5803"/>
    <cellStyle name="Comma 4 2 6 6 2 3 2" xfId="31310"/>
    <cellStyle name="Comma 4 2 6 6 2 4" xfId="31307"/>
    <cellStyle name="Comma 4 2 6 6 3" xfId="5804"/>
    <cellStyle name="Comma 4 2 6 6 3 2" xfId="5805"/>
    <cellStyle name="Comma 4 2 6 6 3 2 2" xfId="31312"/>
    <cellStyle name="Comma 4 2 6 6 3 3" xfId="31311"/>
    <cellStyle name="Comma 4 2 6 6 4" xfId="5806"/>
    <cellStyle name="Comma 4 2 6 6 4 2" xfId="31313"/>
    <cellStyle name="Comma 4 2 6 6 5" xfId="31306"/>
    <cellStyle name="Comma 4 2 6 7" xfId="5807"/>
    <cellStyle name="Comma 4 2 6 7 2" xfId="5808"/>
    <cellStyle name="Comma 4 2 6 7 2 2" xfId="5809"/>
    <cellStyle name="Comma 4 2 6 7 2 2 2" xfId="31316"/>
    <cellStyle name="Comma 4 2 6 7 2 3" xfId="31315"/>
    <cellStyle name="Comma 4 2 6 7 3" xfId="5810"/>
    <cellStyle name="Comma 4 2 6 7 3 2" xfId="31317"/>
    <cellStyle name="Comma 4 2 6 7 4" xfId="31314"/>
    <cellStyle name="Comma 4 2 6 8" xfId="5811"/>
    <cellStyle name="Comma 4 2 6 8 2" xfId="5812"/>
    <cellStyle name="Comma 4 2 6 8 2 2" xfId="31319"/>
    <cellStyle name="Comma 4 2 6 8 3" xfId="31318"/>
    <cellStyle name="Comma 4 2 6 9" xfId="5813"/>
    <cellStyle name="Comma 4 2 6 9 2" xfId="5814"/>
    <cellStyle name="Comma 4 2 6 9 2 2" xfId="31321"/>
    <cellStyle name="Comma 4 2 6 9 3" xfId="31320"/>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7"/>
    <cellStyle name="Comma 4 2 7 2 2 2 2 3" xfId="31326"/>
    <cellStyle name="Comma 4 2 7 2 2 2 3" xfId="5821"/>
    <cellStyle name="Comma 4 2 7 2 2 2 3 2" xfId="31328"/>
    <cellStyle name="Comma 4 2 7 2 2 2 4" xfId="31325"/>
    <cellStyle name="Comma 4 2 7 2 2 3" xfId="5822"/>
    <cellStyle name="Comma 4 2 7 2 2 3 2" xfId="5823"/>
    <cellStyle name="Comma 4 2 7 2 2 3 2 2" xfId="31330"/>
    <cellStyle name="Comma 4 2 7 2 2 3 3" xfId="31329"/>
    <cellStyle name="Comma 4 2 7 2 2 4" xfId="5824"/>
    <cellStyle name="Comma 4 2 7 2 2 4 2" xfId="31331"/>
    <cellStyle name="Comma 4 2 7 2 2 5" xfId="31324"/>
    <cellStyle name="Comma 4 2 7 2 3" xfId="5825"/>
    <cellStyle name="Comma 4 2 7 2 3 2" xfId="5826"/>
    <cellStyle name="Comma 4 2 7 2 3 2 2" xfId="5827"/>
    <cellStyle name="Comma 4 2 7 2 3 2 2 2" xfId="31334"/>
    <cellStyle name="Comma 4 2 7 2 3 2 3" xfId="31333"/>
    <cellStyle name="Comma 4 2 7 2 3 3" xfId="5828"/>
    <cellStyle name="Comma 4 2 7 2 3 3 2" xfId="31335"/>
    <cellStyle name="Comma 4 2 7 2 3 4" xfId="31332"/>
    <cellStyle name="Comma 4 2 7 2 4" xfId="5829"/>
    <cellStyle name="Comma 4 2 7 2 4 2" xfId="5830"/>
    <cellStyle name="Comma 4 2 7 2 4 2 2" xfId="31337"/>
    <cellStyle name="Comma 4 2 7 2 4 3" xfId="31336"/>
    <cellStyle name="Comma 4 2 7 2 5" xfId="5831"/>
    <cellStyle name="Comma 4 2 7 2 5 2" xfId="31338"/>
    <cellStyle name="Comma 4 2 7 2 6" xfId="31323"/>
    <cellStyle name="Comma 4 2 7 3" xfId="5832"/>
    <cellStyle name="Comma 4 2 7 3 2" xfId="5833"/>
    <cellStyle name="Comma 4 2 7 3 2 2" xfId="5834"/>
    <cellStyle name="Comma 4 2 7 3 2 2 2" xfId="5835"/>
    <cellStyle name="Comma 4 2 7 3 2 2 2 2" xfId="5836"/>
    <cellStyle name="Comma 4 2 7 3 2 2 2 2 2" xfId="31343"/>
    <cellStyle name="Comma 4 2 7 3 2 2 2 3" xfId="31342"/>
    <cellStyle name="Comma 4 2 7 3 2 2 3" xfId="5837"/>
    <cellStyle name="Comma 4 2 7 3 2 2 3 2" xfId="31344"/>
    <cellStyle name="Comma 4 2 7 3 2 2 4" xfId="31341"/>
    <cellStyle name="Comma 4 2 7 3 2 3" xfId="5838"/>
    <cellStyle name="Comma 4 2 7 3 2 3 2" xfId="5839"/>
    <cellStyle name="Comma 4 2 7 3 2 3 2 2" xfId="31346"/>
    <cellStyle name="Comma 4 2 7 3 2 3 3" xfId="31345"/>
    <cellStyle name="Comma 4 2 7 3 2 4" xfId="5840"/>
    <cellStyle name="Comma 4 2 7 3 2 4 2" xfId="31347"/>
    <cellStyle name="Comma 4 2 7 3 2 5" xfId="31340"/>
    <cellStyle name="Comma 4 2 7 3 3" xfId="5841"/>
    <cellStyle name="Comma 4 2 7 3 3 2" xfId="5842"/>
    <cellStyle name="Comma 4 2 7 3 3 2 2" xfId="5843"/>
    <cellStyle name="Comma 4 2 7 3 3 2 2 2" xfId="31350"/>
    <cellStyle name="Comma 4 2 7 3 3 2 3" xfId="31349"/>
    <cellStyle name="Comma 4 2 7 3 3 3" xfId="5844"/>
    <cellStyle name="Comma 4 2 7 3 3 3 2" xfId="31351"/>
    <cellStyle name="Comma 4 2 7 3 3 4" xfId="31348"/>
    <cellStyle name="Comma 4 2 7 3 4" xfId="5845"/>
    <cellStyle name="Comma 4 2 7 3 4 2" xfId="5846"/>
    <cellStyle name="Comma 4 2 7 3 4 2 2" xfId="31353"/>
    <cellStyle name="Comma 4 2 7 3 4 3" xfId="31352"/>
    <cellStyle name="Comma 4 2 7 3 5" xfId="5847"/>
    <cellStyle name="Comma 4 2 7 3 5 2" xfId="31354"/>
    <cellStyle name="Comma 4 2 7 3 6" xfId="31339"/>
    <cellStyle name="Comma 4 2 7 4" xfId="5848"/>
    <cellStyle name="Comma 4 2 7 4 2" xfId="5849"/>
    <cellStyle name="Comma 4 2 7 4 2 2" xfId="5850"/>
    <cellStyle name="Comma 4 2 7 4 2 2 2" xfId="5851"/>
    <cellStyle name="Comma 4 2 7 4 2 2 2 2" xfId="31358"/>
    <cellStyle name="Comma 4 2 7 4 2 2 3" xfId="31357"/>
    <cellStyle name="Comma 4 2 7 4 2 3" xfId="5852"/>
    <cellStyle name="Comma 4 2 7 4 2 3 2" xfId="31359"/>
    <cellStyle name="Comma 4 2 7 4 2 4" xfId="31356"/>
    <cellStyle name="Comma 4 2 7 4 3" xfId="5853"/>
    <cellStyle name="Comma 4 2 7 4 3 2" xfId="5854"/>
    <cellStyle name="Comma 4 2 7 4 3 2 2" xfId="31361"/>
    <cellStyle name="Comma 4 2 7 4 3 3" xfId="31360"/>
    <cellStyle name="Comma 4 2 7 4 4" xfId="5855"/>
    <cellStyle name="Comma 4 2 7 4 4 2" xfId="31362"/>
    <cellStyle name="Comma 4 2 7 4 5" xfId="31355"/>
    <cellStyle name="Comma 4 2 7 5" xfId="5856"/>
    <cellStyle name="Comma 4 2 7 5 2" xfId="5857"/>
    <cellStyle name="Comma 4 2 7 5 2 2" xfId="5858"/>
    <cellStyle name="Comma 4 2 7 5 2 2 2" xfId="31365"/>
    <cellStyle name="Comma 4 2 7 5 2 3" xfId="31364"/>
    <cellStyle name="Comma 4 2 7 5 3" xfId="5859"/>
    <cellStyle name="Comma 4 2 7 5 3 2" xfId="31366"/>
    <cellStyle name="Comma 4 2 7 5 4" xfId="31363"/>
    <cellStyle name="Comma 4 2 7 6" xfId="5860"/>
    <cellStyle name="Comma 4 2 7 6 2" xfId="5861"/>
    <cellStyle name="Comma 4 2 7 6 2 2" xfId="31368"/>
    <cellStyle name="Comma 4 2 7 6 3" xfId="31367"/>
    <cellStyle name="Comma 4 2 7 7" xfId="5862"/>
    <cellStyle name="Comma 4 2 7 7 2" xfId="31369"/>
    <cellStyle name="Comma 4 2 7 8" xfId="28949"/>
    <cellStyle name="Comma 4 2 7 9" xfId="31322"/>
    <cellStyle name="Comma 4 2 8" xfId="5863"/>
    <cellStyle name="Comma 4 2 8 2" xfId="5864"/>
    <cellStyle name="Comma 4 2 8 2 2" xfId="5865"/>
    <cellStyle name="Comma 4 2 8 2 2 2" xfId="5866"/>
    <cellStyle name="Comma 4 2 8 2 2 2 2" xfId="5867"/>
    <cellStyle name="Comma 4 2 8 2 2 2 2 2" xfId="31374"/>
    <cellStyle name="Comma 4 2 8 2 2 2 3" xfId="31373"/>
    <cellStyle name="Comma 4 2 8 2 2 3" xfId="5868"/>
    <cellStyle name="Comma 4 2 8 2 2 3 2" xfId="31375"/>
    <cellStyle name="Comma 4 2 8 2 2 4" xfId="31372"/>
    <cellStyle name="Comma 4 2 8 2 3" xfId="5869"/>
    <cellStyle name="Comma 4 2 8 2 3 2" xfId="5870"/>
    <cellStyle name="Comma 4 2 8 2 3 2 2" xfId="31377"/>
    <cellStyle name="Comma 4 2 8 2 3 3" xfId="31376"/>
    <cellStyle name="Comma 4 2 8 2 4" xfId="5871"/>
    <cellStyle name="Comma 4 2 8 2 4 2" xfId="31378"/>
    <cellStyle name="Comma 4 2 8 2 5" xfId="31371"/>
    <cellStyle name="Comma 4 2 8 3" xfId="5872"/>
    <cellStyle name="Comma 4 2 8 3 2" xfId="5873"/>
    <cellStyle name="Comma 4 2 8 3 2 2" xfId="5874"/>
    <cellStyle name="Comma 4 2 8 3 2 2 2" xfId="31381"/>
    <cellStyle name="Comma 4 2 8 3 2 3" xfId="31380"/>
    <cellStyle name="Comma 4 2 8 3 3" xfId="5875"/>
    <cellStyle name="Comma 4 2 8 3 3 2" xfId="31382"/>
    <cellStyle name="Comma 4 2 8 3 4" xfId="31379"/>
    <cellStyle name="Comma 4 2 8 4" xfId="5876"/>
    <cellStyle name="Comma 4 2 8 4 2" xfId="5877"/>
    <cellStyle name="Comma 4 2 8 4 2 2" xfId="31384"/>
    <cellStyle name="Comma 4 2 8 4 3" xfId="31383"/>
    <cellStyle name="Comma 4 2 8 5" xfId="5878"/>
    <cellStyle name="Comma 4 2 8 5 2" xfId="31385"/>
    <cellStyle name="Comma 4 2 8 6" xfId="31370"/>
    <cellStyle name="Comma 4 2 9" xfId="5879"/>
    <cellStyle name="Comma 4 2 9 2" xfId="5880"/>
    <cellStyle name="Comma 4 2 9 2 2" xfId="5881"/>
    <cellStyle name="Comma 4 2 9 2 2 2" xfId="5882"/>
    <cellStyle name="Comma 4 2 9 2 2 2 2" xfId="5883"/>
    <cellStyle name="Comma 4 2 9 2 2 2 2 2" xfId="31390"/>
    <cellStyle name="Comma 4 2 9 2 2 2 3" xfId="31389"/>
    <cellStyle name="Comma 4 2 9 2 2 3" xfId="5884"/>
    <cellStyle name="Comma 4 2 9 2 2 3 2" xfId="31391"/>
    <cellStyle name="Comma 4 2 9 2 2 4" xfId="31388"/>
    <cellStyle name="Comma 4 2 9 2 3" xfId="5885"/>
    <cellStyle name="Comma 4 2 9 2 3 2" xfId="5886"/>
    <cellStyle name="Comma 4 2 9 2 3 2 2" xfId="31393"/>
    <cellStyle name="Comma 4 2 9 2 3 3" xfId="31392"/>
    <cellStyle name="Comma 4 2 9 2 4" xfId="5887"/>
    <cellStyle name="Comma 4 2 9 2 4 2" xfId="31394"/>
    <cellStyle name="Comma 4 2 9 2 5" xfId="31387"/>
    <cellStyle name="Comma 4 2 9 3" xfId="5888"/>
    <cellStyle name="Comma 4 2 9 3 2" xfId="5889"/>
    <cellStyle name="Comma 4 2 9 3 2 2" xfId="5890"/>
    <cellStyle name="Comma 4 2 9 3 2 2 2" xfId="31397"/>
    <cellStyle name="Comma 4 2 9 3 2 3" xfId="31396"/>
    <cellStyle name="Comma 4 2 9 3 3" xfId="5891"/>
    <cellStyle name="Comma 4 2 9 3 3 2" xfId="31398"/>
    <cellStyle name="Comma 4 2 9 3 4" xfId="31395"/>
    <cellStyle name="Comma 4 2 9 4" xfId="5892"/>
    <cellStyle name="Comma 4 2 9 4 2" xfId="5893"/>
    <cellStyle name="Comma 4 2 9 4 2 2" xfId="31400"/>
    <cellStyle name="Comma 4 2 9 4 3" xfId="31399"/>
    <cellStyle name="Comma 4 2 9 5" xfId="5894"/>
    <cellStyle name="Comma 4 2 9 5 2" xfId="31401"/>
    <cellStyle name="Comma 4 2 9 6" xfId="31386"/>
    <cellStyle name="Comma 4 3" xfId="5895"/>
    <cellStyle name="Comma 4 3 10" xfId="5896"/>
    <cellStyle name="Comma 4 3 10 2" xfId="5897"/>
    <cellStyle name="Comma 4 3 10 2 2" xfId="5898"/>
    <cellStyle name="Comma 4 3 10 2 2 2" xfId="5899"/>
    <cellStyle name="Comma 4 3 10 2 2 2 2" xfId="31406"/>
    <cellStyle name="Comma 4 3 10 2 2 3" xfId="31405"/>
    <cellStyle name="Comma 4 3 10 2 3" xfId="5900"/>
    <cellStyle name="Comma 4 3 10 2 3 2" xfId="31407"/>
    <cellStyle name="Comma 4 3 10 2 4" xfId="31404"/>
    <cellStyle name="Comma 4 3 10 3" xfId="5901"/>
    <cellStyle name="Comma 4 3 10 3 2" xfId="5902"/>
    <cellStyle name="Comma 4 3 10 3 2 2" xfId="31409"/>
    <cellStyle name="Comma 4 3 10 3 3" xfId="31408"/>
    <cellStyle name="Comma 4 3 10 4" xfId="5903"/>
    <cellStyle name="Comma 4 3 10 4 2" xfId="31410"/>
    <cellStyle name="Comma 4 3 10 5" xfId="31403"/>
    <cellStyle name="Comma 4 3 11" xfId="5904"/>
    <cellStyle name="Comma 4 3 11 2" xfId="5905"/>
    <cellStyle name="Comma 4 3 11 2 2" xfId="5906"/>
    <cellStyle name="Comma 4 3 11 2 2 2" xfId="31413"/>
    <cellStyle name="Comma 4 3 11 2 3" xfId="31412"/>
    <cellStyle name="Comma 4 3 11 3" xfId="5907"/>
    <cellStyle name="Comma 4 3 11 3 2" xfId="31414"/>
    <cellStyle name="Comma 4 3 11 4" xfId="31411"/>
    <cellStyle name="Comma 4 3 12" xfId="5908"/>
    <cellStyle name="Comma 4 3 12 2" xfId="5909"/>
    <cellStyle name="Comma 4 3 12 2 2" xfId="31416"/>
    <cellStyle name="Comma 4 3 12 3" xfId="31415"/>
    <cellStyle name="Comma 4 3 13" xfId="5910"/>
    <cellStyle name="Comma 4 3 13 2" xfId="5911"/>
    <cellStyle name="Comma 4 3 13 2 2" xfId="31418"/>
    <cellStyle name="Comma 4 3 13 3" xfId="31417"/>
    <cellStyle name="Comma 4 3 14" xfId="5912"/>
    <cellStyle name="Comma 4 3 14 2" xfId="31419"/>
    <cellStyle name="Comma 4 3 15" xfId="28950"/>
    <cellStyle name="Comma 4 3 16" xfId="31402"/>
    <cellStyle name="Comma 4 3 2" xfId="5913"/>
    <cellStyle name="Comma 4 3 2 10" xfId="5914"/>
    <cellStyle name="Comma 4 3 2 10 2" xfId="5915"/>
    <cellStyle name="Comma 4 3 2 10 2 2" xfId="31422"/>
    <cellStyle name="Comma 4 3 2 10 3" xfId="31421"/>
    <cellStyle name="Comma 4 3 2 11" xfId="5916"/>
    <cellStyle name="Comma 4 3 2 11 2" xfId="5917"/>
    <cellStyle name="Comma 4 3 2 11 2 2" xfId="31424"/>
    <cellStyle name="Comma 4 3 2 11 3" xfId="31423"/>
    <cellStyle name="Comma 4 3 2 12" xfId="5918"/>
    <cellStyle name="Comma 4 3 2 12 2" xfId="31425"/>
    <cellStyle name="Comma 4 3 2 13" xfId="28951"/>
    <cellStyle name="Comma 4 3 2 14" xfId="31420"/>
    <cellStyle name="Comma 4 3 2 2" xfId="5919"/>
    <cellStyle name="Comma 4 3 2 2 10" xfId="5920"/>
    <cellStyle name="Comma 4 3 2 2 10 2" xfId="31427"/>
    <cellStyle name="Comma 4 3 2 2 11" xfId="28952"/>
    <cellStyle name="Comma 4 3 2 2 12" xfId="31426"/>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3"/>
    <cellStyle name="Comma 4 3 2 2 2 2 2 2 2 3" xfId="31432"/>
    <cellStyle name="Comma 4 3 2 2 2 2 2 2 3" xfId="5927"/>
    <cellStyle name="Comma 4 3 2 2 2 2 2 2 3 2" xfId="31434"/>
    <cellStyle name="Comma 4 3 2 2 2 2 2 2 4" xfId="31431"/>
    <cellStyle name="Comma 4 3 2 2 2 2 2 3" xfId="5928"/>
    <cellStyle name="Comma 4 3 2 2 2 2 2 3 2" xfId="5929"/>
    <cellStyle name="Comma 4 3 2 2 2 2 2 3 2 2" xfId="31436"/>
    <cellStyle name="Comma 4 3 2 2 2 2 2 3 3" xfId="31435"/>
    <cellStyle name="Comma 4 3 2 2 2 2 2 4" xfId="5930"/>
    <cellStyle name="Comma 4 3 2 2 2 2 2 4 2" xfId="31437"/>
    <cellStyle name="Comma 4 3 2 2 2 2 2 5" xfId="31430"/>
    <cellStyle name="Comma 4 3 2 2 2 2 3" xfId="5931"/>
    <cellStyle name="Comma 4 3 2 2 2 2 3 2" xfId="5932"/>
    <cellStyle name="Comma 4 3 2 2 2 2 3 2 2" xfId="5933"/>
    <cellStyle name="Comma 4 3 2 2 2 2 3 2 2 2" xfId="31440"/>
    <cellStyle name="Comma 4 3 2 2 2 2 3 2 3" xfId="31439"/>
    <cellStyle name="Comma 4 3 2 2 2 2 3 3" xfId="5934"/>
    <cellStyle name="Comma 4 3 2 2 2 2 3 3 2" xfId="31441"/>
    <cellStyle name="Comma 4 3 2 2 2 2 3 4" xfId="31438"/>
    <cellStyle name="Comma 4 3 2 2 2 2 4" xfId="5935"/>
    <cellStyle name="Comma 4 3 2 2 2 2 4 2" xfId="5936"/>
    <cellStyle name="Comma 4 3 2 2 2 2 4 2 2" xfId="31443"/>
    <cellStyle name="Comma 4 3 2 2 2 2 4 3" xfId="31442"/>
    <cellStyle name="Comma 4 3 2 2 2 2 5" xfId="5937"/>
    <cellStyle name="Comma 4 3 2 2 2 2 5 2" xfId="31444"/>
    <cellStyle name="Comma 4 3 2 2 2 2 6" xfId="31429"/>
    <cellStyle name="Comma 4 3 2 2 2 3" xfId="5938"/>
    <cellStyle name="Comma 4 3 2 2 2 3 2" xfId="5939"/>
    <cellStyle name="Comma 4 3 2 2 2 3 2 2" xfId="5940"/>
    <cellStyle name="Comma 4 3 2 2 2 3 2 2 2" xfId="5941"/>
    <cellStyle name="Comma 4 3 2 2 2 3 2 2 2 2" xfId="5942"/>
    <cellStyle name="Comma 4 3 2 2 2 3 2 2 2 2 2" xfId="31449"/>
    <cellStyle name="Comma 4 3 2 2 2 3 2 2 2 3" xfId="31448"/>
    <cellStyle name="Comma 4 3 2 2 2 3 2 2 3" xfId="5943"/>
    <cellStyle name="Comma 4 3 2 2 2 3 2 2 3 2" xfId="31450"/>
    <cellStyle name="Comma 4 3 2 2 2 3 2 2 4" xfId="31447"/>
    <cellStyle name="Comma 4 3 2 2 2 3 2 3" xfId="5944"/>
    <cellStyle name="Comma 4 3 2 2 2 3 2 3 2" xfId="5945"/>
    <cellStyle name="Comma 4 3 2 2 2 3 2 3 2 2" xfId="31452"/>
    <cellStyle name="Comma 4 3 2 2 2 3 2 3 3" xfId="31451"/>
    <cellStyle name="Comma 4 3 2 2 2 3 2 4" xfId="5946"/>
    <cellStyle name="Comma 4 3 2 2 2 3 2 4 2" xfId="31453"/>
    <cellStyle name="Comma 4 3 2 2 2 3 2 5" xfId="31446"/>
    <cellStyle name="Comma 4 3 2 2 2 3 3" xfId="5947"/>
    <cellStyle name="Comma 4 3 2 2 2 3 3 2" xfId="5948"/>
    <cellStyle name="Comma 4 3 2 2 2 3 3 2 2" xfId="5949"/>
    <cellStyle name="Comma 4 3 2 2 2 3 3 2 2 2" xfId="31456"/>
    <cellStyle name="Comma 4 3 2 2 2 3 3 2 3" xfId="31455"/>
    <cellStyle name="Comma 4 3 2 2 2 3 3 3" xfId="5950"/>
    <cellStyle name="Comma 4 3 2 2 2 3 3 3 2" xfId="31457"/>
    <cellStyle name="Comma 4 3 2 2 2 3 3 4" xfId="31454"/>
    <cellStyle name="Comma 4 3 2 2 2 3 4" xfId="5951"/>
    <cellStyle name="Comma 4 3 2 2 2 3 4 2" xfId="5952"/>
    <cellStyle name="Comma 4 3 2 2 2 3 4 2 2" xfId="31459"/>
    <cellStyle name="Comma 4 3 2 2 2 3 4 3" xfId="31458"/>
    <cellStyle name="Comma 4 3 2 2 2 3 5" xfId="5953"/>
    <cellStyle name="Comma 4 3 2 2 2 3 5 2" xfId="31460"/>
    <cellStyle name="Comma 4 3 2 2 2 3 6" xfId="31445"/>
    <cellStyle name="Comma 4 3 2 2 2 4" xfId="5954"/>
    <cellStyle name="Comma 4 3 2 2 2 4 2" xfId="5955"/>
    <cellStyle name="Comma 4 3 2 2 2 4 2 2" xfId="5956"/>
    <cellStyle name="Comma 4 3 2 2 2 4 2 2 2" xfId="5957"/>
    <cellStyle name="Comma 4 3 2 2 2 4 2 2 2 2" xfId="31464"/>
    <cellStyle name="Comma 4 3 2 2 2 4 2 2 3" xfId="31463"/>
    <cellStyle name="Comma 4 3 2 2 2 4 2 3" xfId="5958"/>
    <cellStyle name="Comma 4 3 2 2 2 4 2 3 2" xfId="31465"/>
    <cellStyle name="Comma 4 3 2 2 2 4 2 4" xfId="31462"/>
    <cellStyle name="Comma 4 3 2 2 2 4 3" xfId="5959"/>
    <cellStyle name="Comma 4 3 2 2 2 4 3 2" xfId="5960"/>
    <cellStyle name="Comma 4 3 2 2 2 4 3 2 2" xfId="31467"/>
    <cellStyle name="Comma 4 3 2 2 2 4 3 3" xfId="31466"/>
    <cellStyle name="Comma 4 3 2 2 2 4 4" xfId="5961"/>
    <cellStyle name="Comma 4 3 2 2 2 4 4 2" xfId="31468"/>
    <cellStyle name="Comma 4 3 2 2 2 4 5" xfId="31461"/>
    <cellStyle name="Comma 4 3 2 2 2 5" xfId="5962"/>
    <cellStyle name="Comma 4 3 2 2 2 5 2" xfId="5963"/>
    <cellStyle name="Comma 4 3 2 2 2 5 2 2" xfId="5964"/>
    <cellStyle name="Comma 4 3 2 2 2 5 2 2 2" xfId="31471"/>
    <cellStyle name="Comma 4 3 2 2 2 5 2 3" xfId="31470"/>
    <cellStyle name="Comma 4 3 2 2 2 5 3" xfId="5965"/>
    <cellStyle name="Comma 4 3 2 2 2 5 3 2" xfId="31472"/>
    <cellStyle name="Comma 4 3 2 2 2 5 4" xfId="31469"/>
    <cellStyle name="Comma 4 3 2 2 2 6" xfId="5966"/>
    <cellStyle name="Comma 4 3 2 2 2 6 2" xfId="5967"/>
    <cellStyle name="Comma 4 3 2 2 2 6 2 2" xfId="31474"/>
    <cellStyle name="Comma 4 3 2 2 2 6 3" xfId="31473"/>
    <cellStyle name="Comma 4 3 2 2 2 7" xfId="5968"/>
    <cellStyle name="Comma 4 3 2 2 2 7 2" xfId="31475"/>
    <cellStyle name="Comma 4 3 2 2 2 8" xfId="28953"/>
    <cellStyle name="Comma 4 3 2 2 2 9" xfId="31428"/>
    <cellStyle name="Comma 4 3 2 2 3" xfId="5969"/>
    <cellStyle name="Comma 4 3 2 2 3 2" xfId="5970"/>
    <cellStyle name="Comma 4 3 2 2 3 2 2" xfId="5971"/>
    <cellStyle name="Comma 4 3 2 2 3 2 2 2" xfId="5972"/>
    <cellStyle name="Comma 4 3 2 2 3 2 2 2 2" xfId="5973"/>
    <cellStyle name="Comma 4 3 2 2 3 2 2 2 2 2" xfId="31480"/>
    <cellStyle name="Comma 4 3 2 2 3 2 2 2 3" xfId="31479"/>
    <cellStyle name="Comma 4 3 2 2 3 2 2 3" xfId="5974"/>
    <cellStyle name="Comma 4 3 2 2 3 2 2 3 2" xfId="31481"/>
    <cellStyle name="Comma 4 3 2 2 3 2 2 4" xfId="31478"/>
    <cellStyle name="Comma 4 3 2 2 3 2 3" xfId="5975"/>
    <cellStyle name="Comma 4 3 2 2 3 2 3 2" xfId="5976"/>
    <cellStyle name="Comma 4 3 2 2 3 2 3 2 2" xfId="31483"/>
    <cellStyle name="Comma 4 3 2 2 3 2 3 3" xfId="31482"/>
    <cellStyle name="Comma 4 3 2 2 3 2 4" xfId="5977"/>
    <cellStyle name="Comma 4 3 2 2 3 2 4 2" xfId="31484"/>
    <cellStyle name="Comma 4 3 2 2 3 2 5" xfId="31477"/>
    <cellStyle name="Comma 4 3 2 2 3 3" xfId="5978"/>
    <cellStyle name="Comma 4 3 2 2 3 3 2" xfId="5979"/>
    <cellStyle name="Comma 4 3 2 2 3 3 2 2" xfId="5980"/>
    <cellStyle name="Comma 4 3 2 2 3 3 2 2 2" xfId="31487"/>
    <cellStyle name="Comma 4 3 2 2 3 3 2 3" xfId="31486"/>
    <cellStyle name="Comma 4 3 2 2 3 3 3" xfId="5981"/>
    <cellStyle name="Comma 4 3 2 2 3 3 3 2" xfId="31488"/>
    <cellStyle name="Comma 4 3 2 2 3 3 4" xfId="31485"/>
    <cellStyle name="Comma 4 3 2 2 3 4" xfId="5982"/>
    <cellStyle name="Comma 4 3 2 2 3 4 2" xfId="5983"/>
    <cellStyle name="Comma 4 3 2 2 3 4 2 2" xfId="31490"/>
    <cellStyle name="Comma 4 3 2 2 3 4 3" xfId="31489"/>
    <cellStyle name="Comma 4 3 2 2 3 5" xfId="5984"/>
    <cellStyle name="Comma 4 3 2 2 3 5 2" xfId="31491"/>
    <cellStyle name="Comma 4 3 2 2 3 6" xfId="31476"/>
    <cellStyle name="Comma 4 3 2 2 4" xfId="5985"/>
    <cellStyle name="Comma 4 3 2 2 4 2" xfId="5986"/>
    <cellStyle name="Comma 4 3 2 2 4 2 2" xfId="5987"/>
    <cellStyle name="Comma 4 3 2 2 4 2 2 2" xfId="5988"/>
    <cellStyle name="Comma 4 3 2 2 4 2 2 2 2" xfId="5989"/>
    <cellStyle name="Comma 4 3 2 2 4 2 2 2 2 2" xfId="31496"/>
    <cellStyle name="Comma 4 3 2 2 4 2 2 2 3" xfId="31495"/>
    <cellStyle name="Comma 4 3 2 2 4 2 2 3" xfId="5990"/>
    <cellStyle name="Comma 4 3 2 2 4 2 2 3 2" xfId="31497"/>
    <cellStyle name="Comma 4 3 2 2 4 2 2 4" xfId="31494"/>
    <cellStyle name="Comma 4 3 2 2 4 2 3" xfId="5991"/>
    <cellStyle name="Comma 4 3 2 2 4 2 3 2" xfId="5992"/>
    <cellStyle name="Comma 4 3 2 2 4 2 3 2 2" xfId="31499"/>
    <cellStyle name="Comma 4 3 2 2 4 2 3 3" xfId="31498"/>
    <cellStyle name="Comma 4 3 2 2 4 2 4" xfId="5993"/>
    <cellStyle name="Comma 4 3 2 2 4 2 4 2" xfId="31500"/>
    <cellStyle name="Comma 4 3 2 2 4 2 5" xfId="31493"/>
    <cellStyle name="Comma 4 3 2 2 4 3" xfId="5994"/>
    <cellStyle name="Comma 4 3 2 2 4 3 2" xfId="5995"/>
    <cellStyle name="Comma 4 3 2 2 4 3 2 2" xfId="5996"/>
    <cellStyle name="Comma 4 3 2 2 4 3 2 2 2" xfId="31503"/>
    <cellStyle name="Comma 4 3 2 2 4 3 2 3" xfId="31502"/>
    <cellStyle name="Comma 4 3 2 2 4 3 3" xfId="5997"/>
    <cellStyle name="Comma 4 3 2 2 4 3 3 2" xfId="31504"/>
    <cellStyle name="Comma 4 3 2 2 4 3 4" xfId="31501"/>
    <cellStyle name="Comma 4 3 2 2 4 4" xfId="5998"/>
    <cellStyle name="Comma 4 3 2 2 4 4 2" xfId="5999"/>
    <cellStyle name="Comma 4 3 2 2 4 4 2 2" xfId="31506"/>
    <cellStyle name="Comma 4 3 2 2 4 4 3" xfId="31505"/>
    <cellStyle name="Comma 4 3 2 2 4 5" xfId="6000"/>
    <cellStyle name="Comma 4 3 2 2 4 5 2" xfId="31507"/>
    <cellStyle name="Comma 4 3 2 2 4 6" xfId="31492"/>
    <cellStyle name="Comma 4 3 2 2 5" xfId="6001"/>
    <cellStyle name="Comma 4 3 2 2 5 2" xfId="6002"/>
    <cellStyle name="Comma 4 3 2 2 5 2 2" xfId="6003"/>
    <cellStyle name="Comma 4 3 2 2 5 2 2 2" xfId="6004"/>
    <cellStyle name="Comma 4 3 2 2 5 2 2 2 2" xfId="6005"/>
    <cellStyle name="Comma 4 3 2 2 5 2 2 2 2 2" xfId="31512"/>
    <cellStyle name="Comma 4 3 2 2 5 2 2 2 3" xfId="31511"/>
    <cellStyle name="Comma 4 3 2 2 5 2 2 3" xfId="6006"/>
    <cellStyle name="Comma 4 3 2 2 5 2 2 3 2" xfId="31513"/>
    <cellStyle name="Comma 4 3 2 2 5 2 2 4" xfId="31510"/>
    <cellStyle name="Comma 4 3 2 2 5 2 3" xfId="6007"/>
    <cellStyle name="Comma 4 3 2 2 5 2 3 2" xfId="6008"/>
    <cellStyle name="Comma 4 3 2 2 5 2 3 2 2" xfId="31515"/>
    <cellStyle name="Comma 4 3 2 2 5 2 3 3" xfId="31514"/>
    <cellStyle name="Comma 4 3 2 2 5 2 4" xfId="6009"/>
    <cellStyle name="Comma 4 3 2 2 5 2 4 2" xfId="31516"/>
    <cellStyle name="Comma 4 3 2 2 5 2 5" xfId="31509"/>
    <cellStyle name="Comma 4 3 2 2 5 3" xfId="6010"/>
    <cellStyle name="Comma 4 3 2 2 5 3 2" xfId="6011"/>
    <cellStyle name="Comma 4 3 2 2 5 3 2 2" xfId="6012"/>
    <cellStyle name="Comma 4 3 2 2 5 3 2 2 2" xfId="31519"/>
    <cellStyle name="Comma 4 3 2 2 5 3 2 3" xfId="31518"/>
    <cellStyle name="Comma 4 3 2 2 5 3 3" xfId="6013"/>
    <cellStyle name="Comma 4 3 2 2 5 3 3 2" xfId="31520"/>
    <cellStyle name="Comma 4 3 2 2 5 3 4" xfId="31517"/>
    <cellStyle name="Comma 4 3 2 2 5 4" xfId="6014"/>
    <cellStyle name="Comma 4 3 2 2 5 4 2" xfId="6015"/>
    <cellStyle name="Comma 4 3 2 2 5 4 2 2" xfId="31522"/>
    <cellStyle name="Comma 4 3 2 2 5 4 3" xfId="31521"/>
    <cellStyle name="Comma 4 3 2 2 5 5" xfId="6016"/>
    <cellStyle name="Comma 4 3 2 2 5 5 2" xfId="31523"/>
    <cellStyle name="Comma 4 3 2 2 5 6" xfId="31508"/>
    <cellStyle name="Comma 4 3 2 2 6" xfId="6017"/>
    <cellStyle name="Comma 4 3 2 2 6 2" xfId="6018"/>
    <cellStyle name="Comma 4 3 2 2 6 2 2" xfId="6019"/>
    <cellStyle name="Comma 4 3 2 2 6 2 2 2" xfId="6020"/>
    <cellStyle name="Comma 4 3 2 2 6 2 2 2 2" xfId="31527"/>
    <cellStyle name="Comma 4 3 2 2 6 2 2 3" xfId="31526"/>
    <cellStyle name="Comma 4 3 2 2 6 2 3" xfId="6021"/>
    <cellStyle name="Comma 4 3 2 2 6 2 3 2" xfId="31528"/>
    <cellStyle name="Comma 4 3 2 2 6 2 4" xfId="31525"/>
    <cellStyle name="Comma 4 3 2 2 6 3" xfId="6022"/>
    <cellStyle name="Comma 4 3 2 2 6 3 2" xfId="6023"/>
    <cellStyle name="Comma 4 3 2 2 6 3 2 2" xfId="31530"/>
    <cellStyle name="Comma 4 3 2 2 6 3 3" xfId="31529"/>
    <cellStyle name="Comma 4 3 2 2 6 4" xfId="6024"/>
    <cellStyle name="Comma 4 3 2 2 6 4 2" xfId="31531"/>
    <cellStyle name="Comma 4 3 2 2 6 5" xfId="31524"/>
    <cellStyle name="Comma 4 3 2 2 7" xfId="6025"/>
    <cellStyle name="Comma 4 3 2 2 7 2" xfId="6026"/>
    <cellStyle name="Comma 4 3 2 2 7 2 2" xfId="6027"/>
    <cellStyle name="Comma 4 3 2 2 7 2 2 2" xfId="31534"/>
    <cellStyle name="Comma 4 3 2 2 7 2 3" xfId="31533"/>
    <cellStyle name="Comma 4 3 2 2 7 3" xfId="6028"/>
    <cellStyle name="Comma 4 3 2 2 7 3 2" xfId="31535"/>
    <cellStyle name="Comma 4 3 2 2 7 4" xfId="31532"/>
    <cellStyle name="Comma 4 3 2 2 8" xfId="6029"/>
    <cellStyle name="Comma 4 3 2 2 8 2" xfId="6030"/>
    <cellStyle name="Comma 4 3 2 2 8 2 2" xfId="31537"/>
    <cellStyle name="Comma 4 3 2 2 8 3" xfId="31536"/>
    <cellStyle name="Comma 4 3 2 2 9" xfId="6031"/>
    <cellStyle name="Comma 4 3 2 2 9 2" xfId="6032"/>
    <cellStyle name="Comma 4 3 2 2 9 2 2" xfId="31539"/>
    <cellStyle name="Comma 4 3 2 2 9 3" xfId="31538"/>
    <cellStyle name="Comma 4 3 2 3" xfId="6033"/>
    <cellStyle name="Comma 4 3 2 3 10" xfId="6034"/>
    <cellStyle name="Comma 4 3 2 3 10 2" xfId="31541"/>
    <cellStyle name="Comma 4 3 2 3 11" xfId="28954"/>
    <cellStyle name="Comma 4 3 2 3 12" xfId="31540"/>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7"/>
    <cellStyle name="Comma 4 3 2 3 2 2 2 2 2 3" xfId="31546"/>
    <cellStyle name="Comma 4 3 2 3 2 2 2 2 3" xfId="6041"/>
    <cellStyle name="Comma 4 3 2 3 2 2 2 2 3 2" xfId="31548"/>
    <cellStyle name="Comma 4 3 2 3 2 2 2 2 4" xfId="31545"/>
    <cellStyle name="Comma 4 3 2 3 2 2 2 3" xfId="6042"/>
    <cellStyle name="Comma 4 3 2 3 2 2 2 3 2" xfId="6043"/>
    <cellStyle name="Comma 4 3 2 3 2 2 2 3 2 2" xfId="31550"/>
    <cellStyle name="Comma 4 3 2 3 2 2 2 3 3" xfId="31549"/>
    <cellStyle name="Comma 4 3 2 3 2 2 2 4" xfId="6044"/>
    <cellStyle name="Comma 4 3 2 3 2 2 2 4 2" xfId="31551"/>
    <cellStyle name="Comma 4 3 2 3 2 2 2 5" xfId="31544"/>
    <cellStyle name="Comma 4 3 2 3 2 2 3" xfId="6045"/>
    <cellStyle name="Comma 4 3 2 3 2 2 3 2" xfId="6046"/>
    <cellStyle name="Comma 4 3 2 3 2 2 3 2 2" xfId="6047"/>
    <cellStyle name="Comma 4 3 2 3 2 2 3 2 2 2" xfId="31554"/>
    <cellStyle name="Comma 4 3 2 3 2 2 3 2 3" xfId="31553"/>
    <cellStyle name="Comma 4 3 2 3 2 2 3 3" xfId="6048"/>
    <cellStyle name="Comma 4 3 2 3 2 2 3 3 2" xfId="31555"/>
    <cellStyle name="Comma 4 3 2 3 2 2 3 4" xfId="31552"/>
    <cellStyle name="Comma 4 3 2 3 2 2 4" xfId="6049"/>
    <cellStyle name="Comma 4 3 2 3 2 2 4 2" xfId="6050"/>
    <cellStyle name="Comma 4 3 2 3 2 2 4 2 2" xfId="31557"/>
    <cellStyle name="Comma 4 3 2 3 2 2 4 3" xfId="31556"/>
    <cellStyle name="Comma 4 3 2 3 2 2 5" xfId="6051"/>
    <cellStyle name="Comma 4 3 2 3 2 2 5 2" xfId="31558"/>
    <cellStyle name="Comma 4 3 2 3 2 2 6" xfId="31543"/>
    <cellStyle name="Comma 4 3 2 3 2 3" xfId="6052"/>
    <cellStyle name="Comma 4 3 2 3 2 3 2" xfId="6053"/>
    <cellStyle name="Comma 4 3 2 3 2 3 2 2" xfId="6054"/>
    <cellStyle name="Comma 4 3 2 3 2 3 2 2 2" xfId="6055"/>
    <cellStyle name="Comma 4 3 2 3 2 3 2 2 2 2" xfId="6056"/>
    <cellStyle name="Comma 4 3 2 3 2 3 2 2 2 2 2" xfId="31563"/>
    <cellStyle name="Comma 4 3 2 3 2 3 2 2 2 3" xfId="31562"/>
    <cellStyle name="Comma 4 3 2 3 2 3 2 2 3" xfId="6057"/>
    <cellStyle name="Comma 4 3 2 3 2 3 2 2 3 2" xfId="31564"/>
    <cellStyle name="Comma 4 3 2 3 2 3 2 2 4" xfId="31561"/>
    <cellStyle name="Comma 4 3 2 3 2 3 2 3" xfId="6058"/>
    <cellStyle name="Comma 4 3 2 3 2 3 2 3 2" xfId="6059"/>
    <cellStyle name="Comma 4 3 2 3 2 3 2 3 2 2" xfId="31566"/>
    <cellStyle name="Comma 4 3 2 3 2 3 2 3 3" xfId="31565"/>
    <cellStyle name="Comma 4 3 2 3 2 3 2 4" xfId="6060"/>
    <cellStyle name="Comma 4 3 2 3 2 3 2 4 2" xfId="31567"/>
    <cellStyle name="Comma 4 3 2 3 2 3 2 5" xfId="31560"/>
    <cellStyle name="Comma 4 3 2 3 2 3 3" xfId="6061"/>
    <cellStyle name="Comma 4 3 2 3 2 3 3 2" xfId="6062"/>
    <cellStyle name="Comma 4 3 2 3 2 3 3 2 2" xfId="6063"/>
    <cellStyle name="Comma 4 3 2 3 2 3 3 2 2 2" xfId="31570"/>
    <cellStyle name="Comma 4 3 2 3 2 3 3 2 3" xfId="31569"/>
    <cellStyle name="Comma 4 3 2 3 2 3 3 3" xfId="6064"/>
    <cellStyle name="Comma 4 3 2 3 2 3 3 3 2" xfId="31571"/>
    <cellStyle name="Comma 4 3 2 3 2 3 3 4" xfId="31568"/>
    <cellStyle name="Comma 4 3 2 3 2 3 4" xfId="6065"/>
    <cellStyle name="Comma 4 3 2 3 2 3 4 2" xfId="6066"/>
    <cellStyle name="Comma 4 3 2 3 2 3 4 2 2" xfId="31573"/>
    <cellStyle name="Comma 4 3 2 3 2 3 4 3" xfId="31572"/>
    <cellStyle name="Comma 4 3 2 3 2 3 5" xfId="6067"/>
    <cellStyle name="Comma 4 3 2 3 2 3 5 2" xfId="31574"/>
    <cellStyle name="Comma 4 3 2 3 2 3 6" xfId="31559"/>
    <cellStyle name="Comma 4 3 2 3 2 4" xfId="6068"/>
    <cellStyle name="Comma 4 3 2 3 2 4 2" xfId="6069"/>
    <cellStyle name="Comma 4 3 2 3 2 4 2 2" xfId="6070"/>
    <cellStyle name="Comma 4 3 2 3 2 4 2 2 2" xfId="6071"/>
    <cellStyle name="Comma 4 3 2 3 2 4 2 2 2 2" xfId="31578"/>
    <cellStyle name="Comma 4 3 2 3 2 4 2 2 3" xfId="31577"/>
    <cellStyle name="Comma 4 3 2 3 2 4 2 3" xfId="6072"/>
    <cellStyle name="Comma 4 3 2 3 2 4 2 3 2" xfId="31579"/>
    <cellStyle name="Comma 4 3 2 3 2 4 2 4" xfId="31576"/>
    <cellStyle name="Comma 4 3 2 3 2 4 3" xfId="6073"/>
    <cellStyle name="Comma 4 3 2 3 2 4 3 2" xfId="6074"/>
    <cellStyle name="Comma 4 3 2 3 2 4 3 2 2" xfId="31581"/>
    <cellStyle name="Comma 4 3 2 3 2 4 3 3" xfId="31580"/>
    <cellStyle name="Comma 4 3 2 3 2 4 4" xfId="6075"/>
    <cellStyle name="Comma 4 3 2 3 2 4 4 2" xfId="31582"/>
    <cellStyle name="Comma 4 3 2 3 2 4 5" xfId="31575"/>
    <cellStyle name="Comma 4 3 2 3 2 5" xfId="6076"/>
    <cellStyle name="Comma 4 3 2 3 2 5 2" xfId="6077"/>
    <cellStyle name="Comma 4 3 2 3 2 5 2 2" xfId="6078"/>
    <cellStyle name="Comma 4 3 2 3 2 5 2 2 2" xfId="31585"/>
    <cellStyle name="Comma 4 3 2 3 2 5 2 3" xfId="31584"/>
    <cellStyle name="Comma 4 3 2 3 2 5 3" xfId="6079"/>
    <cellStyle name="Comma 4 3 2 3 2 5 3 2" xfId="31586"/>
    <cellStyle name="Comma 4 3 2 3 2 5 4" xfId="31583"/>
    <cellStyle name="Comma 4 3 2 3 2 6" xfId="6080"/>
    <cellStyle name="Comma 4 3 2 3 2 6 2" xfId="6081"/>
    <cellStyle name="Comma 4 3 2 3 2 6 2 2" xfId="31588"/>
    <cellStyle name="Comma 4 3 2 3 2 6 3" xfId="31587"/>
    <cellStyle name="Comma 4 3 2 3 2 7" xfId="6082"/>
    <cellStyle name="Comma 4 3 2 3 2 7 2" xfId="31589"/>
    <cellStyle name="Comma 4 3 2 3 2 8" xfId="28955"/>
    <cellStyle name="Comma 4 3 2 3 2 9" xfId="31542"/>
    <cellStyle name="Comma 4 3 2 3 3" xfId="6083"/>
    <cellStyle name="Comma 4 3 2 3 3 2" xfId="6084"/>
    <cellStyle name="Comma 4 3 2 3 3 2 2" xfId="6085"/>
    <cellStyle name="Comma 4 3 2 3 3 2 2 2" xfId="6086"/>
    <cellStyle name="Comma 4 3 2 3 3 2 2 2 2" xfId="6087"/>
    <cellStyle name="Comma 4 3 2 3 3 2 2 2 2 2" xfId="31594"/>
    <cellStyle name="Comma 4 3 2 3 3 2 2 2 3" xfId="31593"/>
    <cellStyle name="Comma 4 3 2 3 3 2 2 3" xfId="6088"/>
    <cellStyle name="Comma 4 3 2 3 3 2 2 3 2" xfId="31595"/>
    <cellStyle name="Comma 4 3 2 3 3 2 2 4" xfId="31592"/>
    <cellStyle name="Comma 4 3 2 3 3 2 3" xfId="6089"/>
    <cellStyle name="Comma 4 3 2 3 3 2 3 2" xfId="6090"/>
    <cellStyle name="Comma 4 3 2 3 3 2 3 2 2" xfId="31597"/>
    <cellStyle name="Comma 4 3 2 3 3 2 3 3" xfId="31596"/>
    <cellStyle name="Comma 4 3 2 3 3 2 4" xfId="6091"/>
    <cellStyle name="Comma 4 3 2 3 3 2 4 2" xfId="31598"/>
    <cellStyle name="Comma 4 3 2 3 3 2 5" xfId="31591"/>
    <cellStyle name="Comma 4 3 2 3 3 3" xfId="6092"/>
    <cellStyle name="Comma 4 3 2 3 3 3 2" xfId="6093"/>
    <cellStyle name="Comma 4 3 2 3 3 3 2 2" xfId="6094"/>
    <cellStyle name="Comma 4 3 2 3 3 3 2 2 2" xfId="31601"/>
    <cellStyle name="Comma 4 3 2 3 3 3 2 3" xfId="31600"/>
    <cellStyle name="Comma 4 3 2 3 3 3 3" xfId="6095"/>
    <cellStyle name="Comma 4 3 2 3 3 3 3 2" xfId="31602"/>
    <cellStyle name="Comma 4 3 2 3 3 3 4" xfId="31599"/>
    <cellStyle name="Comma 4 3 2 3 3 4" xfId="6096"/>
    <cellStyle name="Comma 4 3 2 3 3 4 2" xfId="6097"/>
    <cellStyle name="Comma 4 3 2 3 3 4 2 2" xfId="31604"/>
    <cellStyle name="Comma 4 3 2 3 3 4 3" xfId="31603"/>
    <cellStyle name="Comma 4 3 2 3 3 5" xfId="6098"/>
    <cellStyle name="Comma 4 3 2 3 3 5 2" xfId="31605"/>
    <cellStyle name="Comma 4 3 2 3 3 6" xfId="31590"/>
    <cellStyle name="Comma 4 3 2 3 4" xfId="6099"/>
    <cellStyle name="Comma 4 3 2 3 4 2" xfId="6100"/>
    <cellStyle name="Comma 4 3 2 3 4 2 2" xfId="6101"/>
    <cellStyle name="Comma 4 3 2 3 4 2 2 2" xfId="6102"/>
    <cellStyle name="Comma 4 3 2 3 4 2 2 2 2" xfId="6103"/>
    <cellStyle name="Comma 4 3 2 3 4 2 2 2 2 2" xfId="31610"/>
    <cellStyle name="Comma 4 3 2 3 4 2 2 2 3" xfId="31609"/>
    <cellStyle name="Comma 4 3 2 3 4 2 2 3" xfId="6104"/>
    <cellStyle name="Comma 4 3 2 3 4 2 2 3 2" xfId="31611"/>
    <cellStyle name="Comma 4 3 2 3 4 2 2 4" xfId="31608"/>
    <cellStyle name="Comma 4 3 2 3 4 2 3" xfId="6105"/>
    <cellStyle name="Comma 4 3 2 3 4 2 3 2" xfId="6106"/>
    <cellStyle name="Comma 4 3 2 3 4 2 3 2 2" xfId="31613"/>
    <cellStyle name="Comma 4 3 2 3 4 2 3 3" xfId="31612"/>
    <cellStyle name="Comma 4 3 2 3 4 2 4" xfId="6107"/>
    <cellStyle name="Comma 4 3 2 3 4 2 4 2" xfId="31614"/>
    <cellStyle name="Comma 4 3 2 3 4 2 5" xfId="31607"/>
    <cellStyle name="Comma 4 3 2 3 4 3" xfId="6108"/>
    <cellStyle name="Comma 4 3 2 3 4 3 2" xfId="6109"/>
    <cellStyle name="Comma 4 3 2 3 4 3 2 2" xfId="6110"/>
    <cellStyle name="Comma 4 3 2 3 4 3 2 2 2" xfId="31617"/>
    <cellStyle name="Comma 4 3 2 3 4 3 2 3" xfId="31616"/>
    <cellStyle name="Comma 4 3 2 3 4 3 3" xfId="6111"/>
    <cellStyle name="Comma 4 3 2 3 4 3 3 2" xfId="31618"/>
    <cellStyle name="Comma 4 3 2 3 4 3 4" xfId="31615"/>
    <cellStyle name="Comma 4 3 2 3 4 4" xfId="6112"/>
    <cellStyle name="Comma 4 3 2 3 4 4 2" xfId="6113"/>
    <cellStyle name="Comma 4 3 2 3 4 4 2 2" xfId="31620"/>
    <cellStyle name="Comma 4 3 2 3 4 4 3" xfId="31619"/>
    <cellStyle name="Comma 4 3 2 3 4 5" xfId="6114"/>
    <cellStyle name="Comma 4 3 2 3 4 5 2" xfId="31621"/>
    <cellStyle name="Comma 4 3 2 3 4 6" xfId="31606"/>
    <cellStyle name="Comma 4 3 2 3 5" xfId="6115"/>
    <cellStyle name="Comma 4 3 2 3 5 2" xfId="6116"/>
    <cellStyle name="Comma 4 3 2 3 5 2 2" xfId="6117"/>
    <cellStyle name="Comma 4 3 2 3 5 2 2 2" xfId="6118"/>
    <cellStyle name="Comma 4 3 2 3 5 2 2 2 2" xfId="6119"/>
    <cellStyle name="Comma 4 3 2 3 5 2 2 2 2 2" xfId="31626"/>
    <cellStyle name="Comma 4 3 2 3 5 2 2 2 3" xfId="31625"/>
    <cellStyle name="Comma 4 3 2 3 5 2 2 3" xfId="6120"/>
    <cellStyle name="Comma 4 3 2 3 5 2 2 3 2" xfId="31627"/>
    <cellStyle name="Comma 4 3 2 3 5 2 2 4" xfId="31624"/>
    <cellStyle name="Comma 4 3 2 3 5 2 3" xfId="6121"/>
    <cellStyle name="Comma 4 3 2 3 5 2 3 2" xfId="6122"/>
    <cellStyle name="Comma 4 3 2 3 5 2 3 2 2" xfId="31629"/>
    <cellStyle name="Comma 4 3 2 3 5 2 3 3" xfId="31628"/>
    <cellStyle name="Comma 4 3 2 3 5 2 4" xfId="6123"/>
    <cellStyle name="Comma 4 3 2 3 5 2 4 2" xfId="31630"/>
    <cellStyle name="Comma 4 3 2 3 5 2 5" xfId="31623"/>
    <cellStyle name="Comma 4 3 2 3 5 3" xfId="6124"/>
    <cellStyle name="Comma 4 3 2 3 5 3 2" xfId="6125"/>
    <cellStyle name="Comma 4 3 2 3 5 3 2 2" xfId="6126"/>
    <cellStyle name="Comma 4 3 2 3 5 3 2 2 2" xfId="31633"/>
    <cellStyle name="Comma 4 3 2 3 5 3 2 3" xfId="31632"/>
    <cellStyle name="Comma 4 3 2 3 5 3 3" xfId="6127"/>
    <cellStyle name="Comma 4 3 2 3 5 3 3 2" xfId="31634"/>
    <cellStyle name="Comma 4 3 2 3 5 3 4" xfId="31631"/>
    <cellStyle name="Comma 4 3 2 3 5 4" xfId="6128"/>
    <cellStyle name="Comma 4 3 2 3 5 4 2" xfId="6129"/>
    <cellStyle name="Comma 4 3 2 3 5 4 2 2" xfId="31636"/>
    <cellStyle name="Comma 4 3 2 3 5 4 3" xfId="31635"/>
    <cellStyle name="Comma 4 3 2 3 5 5" xfId="6130"/>
    <cellStyle name="Comma 4 3 2 3 5 5 2" xfId="31637"/>
    <cellStyle name="Comma 4 3 2 3 5 6" xfId="31622"/>
    <cellStyle name="Comma 4 3 2 3 6" xfId="6131"/>
    <cellStyle name="Comma 4 3 2 3 6 2" xfId="6132"/>
    <cellStyle name="Comma 4 3 2 3 6 2 2" xfId="6133"/>
    <cellStyle name="Comma 4 3 2 3 6 2 2 2" xfId="6134"/>
    <cellStyle name="Comma 4 3 2 3 6 2 2 2 2" xfId="31641"/>
    <cellStyle name="Comma 4 3 2 3 6 2 2 3" xfId="31640"/>
    <cellStyle name="Comma 4 3 2 3 6 2 3" xfId="6135"/>
    <cellStyle name="Comma 4 3 2 3 6 2 3 2" xfId="31642"/>
    <cellStyle name="Comma 4 3 2 3 6 2 4" xfId="31639"/>
    <cellStyle name="Comma 4 3 2 3 6 3" xfId="6136"/>
    <cellStyle name="Comma 4 3 2 3 6 3 2" xfId="6137"/>
    <cellStyle name="Comma 4 3 2 3 6 3 2 2" xfId="31644"/>
    <cellStyle name="Comma 4 3 2 3 6 3 3" xfId="31643"/>
    <cellStyle name="Comma 4 3 2 3 6 4" xfId="6138"/>
    <cellStyle name="Comma 4 3 2 3 6 4 2" xfId="31645"/>
    <cellStyle name="Comma 4 3 2 3 6 5" xfId="31638"/>
    <cellStyle name="Comma 4 3 2 3 7" xfId="6139"/>
    <cellStyle name="Comma 4 3 2 3 7 2" xfId="6140"/>
    <cellStyle name="Comma 4 3 2 3 7 2 2" xfId="6141"/>
    <cellStyle name="Comma 4 3 2 3 7 2 2 2" xfId="31648"/>
    <cellStyle name="Comma 4 3 2 3 7 2 3" xfId="31647"/>
    <cellStyle name="Comma 4 3 2 3 7 3" xfId="6142"/>
    <cellStyle name="Comma 4 3 2 3 7 3 2" xfId="31649"/>
    <cellStyle name="Comma 4 3 2 3 7 4" xfId="31646"/>
    <cellStyle name="Comma 4 3 2 3 8" xfId="6143"/>
    <cellStyle name="Comma 4 3 2 3 8 2" xfId="6144"/>
    <cellStyle name="Comma 4 3 2 3 8 2 2" xfId="31651"/>
    <cellStyle name="Comma 4 3 2 3 8 3" xfId="31650"/>
    <cellStyle name="Comma 4 3 2 3 9" xfId="6145"/>
    <cellStyle name="Comma 4 3 2 3 9 2" xfId="6146"/>
    <cellStyle name="Comma 4 3 2 3 9 2 2" xfId="31653"/>
    <cellStyle name="Comma 4 3 2 3 9 3" xfId="31652"/>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9"/>
    <cellStyle name="Comma 4 3 2 4 2 2 2 2 3" xfId="31658"/>
    <cellStyle name="Comma 4 3 2 4 2 2 2 3" xfId="6153"/>
    <cellStyle name="Comma 4 3 2 4 2 2 2 3 2" xfId="31660"/>
    <cellStyle name="Comma 4 3 2 4 2 2 2 4" xfId="31657"/>
    <cellStyle name="Comma 4 3 2 4 2 2 3" xfId="6154"/>
    <cellStyle name="Comma 4 3 2 4 2 2 3 2" xfId="6155"/>
    <cellStyle name="Comma 4 3 2 4 2 2 3 2 2" xfId="31662"/>
    <cellStyle name="Comma 4 3 2 4 2 2 3 3" xfId="31661"/>
    <cellStyle name="Comma 4 3 2 4 2 2 4" xfId="6156"/>
    <cellStyle name="Comma 4 3 2 4 2 2 4 2" xfId="31663"/>
    <cellStyle name="Comma 4 3 2 4 2 2 5" xfId="31656"/>
    <cellStyle name="Comma 4 3 2 4 2 3" xfId="6157"/>
    <cellStyle name="Comma 4 3 2 4 2 3 2" xfId="6158"/>
    <cellStyle name="Comma 4 3 2 4 2 3 2 2" xfId="6159"/>
    <cellStyle name="Comma 4 3 2 4 2 3 2 2 2" xfId="31666"/>
    <cellStyle name="Comma 4 3 2 4 2 3 2 3" xfId="31665"/>
    <cellStyle name="Comma 4 3 2 4 2 3 3" xfId="6160"/>
    <cellStyle name="Comma 4 3 2 4 2 3 3 2" xfId="31667"/>
    <cellStyle name="Comma 4 3 2 4 2 3 4" xfId="31664"/>
    <cellStyle name="Comma 4 3 2 4 2 4" xfId="6161"/>
    <cellStyle name="Comma 4 3 2 4 2 4 2" xfId="6162"/>
    <cellStyle name="Comma 4 3 2 4 2 4 2 2" xfId="31669"/>
    <cellStyle name="Comma 4 3 2 4 2 4 3" xfId="31668"/>
    <cellStyle name="Comma 4 3 2 4 2 5" xfId="6163"/>
    <cellStyle name="Comma 4 3 2 4 2 5 2" xfId="31670"/>
    <cellStyle name="Comma 4 3 2 4 2 6" xfId="31655"/>
    <cellStyle name="Comma 4 3 2 4 3" xfId="6164"/>
    <cellStyle name="Comma 4 3 2 4 3 2" xfId="6165"/>
    <cellStyle name="Comma 4 3 2 4 3 2 2" xfId="6166"/>
    <cellStyle name="Comma 4 3 2 4 3 2 2 2" xfId="6167"/>
    <cellStyle name="Comma 4 3 2 4 3 2 2 2 2" xfId="6168"/>
    <cellStyle name="Comma 4 3 2 4 3 2 2 2 2 2" xfId="31675"/>
    <cellStyle name="Comma 4 3 2 4 3 2 2 2 3" xfId="31674"/>
    <cellStyle name="Comma 4 3 2 4 3 2 2 3" xfId="6169"/>
    <cellStyle name="Comma 4 3 2 4 3 2 2 3 2" xfId="31676"/>
    <cellStyle name="Comma 4 3 2 4 3 2 2 4" xfId="31673"/>
    <cellStyle name="Comma 4 3 2 4 3 2 3" xfId="6170"/>
    <cellStyle name="Comma 4 3 2 4 3 2 3 2" xfId="6171"/>
    <cellStyle name="Comma 4 3 2 4 3 2 3 2 2" xfId="31678"/>
    <cellStyle name="Comma 4 3 2 4 3 2 3 3" xfId="31677"/>
    <cellStyle name="Comma 4 3 2 4 3 2 4" xfId="6172"/>
    <cellStyle name="Comma 4 3 2 4 3 2 4 2" xfId="31679"/>
    <cellStyle name="Comma 4 3 2 4 3 2 5" xfId="31672"/>
    <cellStyle name="Comma 4 3 2 4 3 3" xfId="6173"/>
    <cellStyle name="Comma 4 3 2 4 3 3 2" xfId="6174"/>
    <cellStyle name="Comma 4 3 2 4 3 3 2 2" xfId="6175"/>
    <cellStyle name="Comma 4 3 2 4 3 3 2 2 2" xfId="31682"/>
    <cellStyle name="Comma 4 3 2 4 3 3 2 3" xfId="31681"/>
    <cellStyle name="Comma 4 3 2 4 3 3 3" xfId="6176"/>
    <cellStyle name="Comma 4 3 2 4 3 3 3 2" xfId="31683"/>
    <cellStyle name="Comma 4 3 2 4 3 3 4" xfId="31680"/>
    <cellStyle name="Comma 4 3 2 4 3 4" xfId="6177"/>
    <cellStyle name="Comma 4 3 2 4 3 4 2" xfId="6178"/>
    <cellStyle name="Comma 4 3 2 4 3 4 2 2" xfId="31685"/>
    <cellStyle name="Comma 4 3 2 4 3 4 3" xfId="31684"/>
    <cellStyle name="Comma 4 3 2 4 3 5" xfId="6179"/>
    <cellStyle name="Comma 4 3 2 4 3 5 2" xfId="31686"/>
    <cellStyle name="Comma 4 3 2 4 3 6" xfId="31671"/>
    <cellStyle name="Comma 4 3 2 4 4" xfId="6180"/>
    <cellStyle name="Comma 4 3 2 4 4 2" xfId="6181"/>
    <cellStyle name="Comma 4 3 2 4 4 2 2" xfId="6182"/>
    <cellStyle name="Comma 4 3 2 4 4 2 2 2" xfId="6183"/>
    <cellStyle name="Comma 4 3 2 4 4 2 2 2 2" xfId="31690"/>
    <cellStyle name="Comma 4 3 2 4 4 2 2 3" xfId="31689"/>
    <cellStyle name="Comma 4 3 2 4 4 2 3" xfId="6184"/>
    <cellStyle name="Comma 4 3 2 4 4 2 3 2" xfId="31691"/>
    <cellStyle name="Comma 4 3 2 4 4 2 4" xfId="31688"/>
    <cellStyle name="Comma 4 3 2 4 4 3" xfId="6185"/>
    <cellStyle name="Comma 4 3 2 4 4 3 2" xfId="6186"/>
    <cellStyle name="Comma 4 3 2 4 4 3 2 2" xfId="31693"/>
    <cellStyle name="Comma 4 3 2 4 4 3 3" xfId="31692"/>
    <cellStyle name="Comma 4 3 2 4 4 4" xfId="6187"/>
    <cellStyle name="Comma 4 3 2 4 4 4 2" xfId="31694"/>
    <cellStyle name="Comma 4 3 2 4 4 5" xfId="31687"/>
    <cellStyle name="Comma 4 3 2 4 5" xfId="6188"/>
    <cellStyle name="Comma 4 3 2 4 5 2" xfId="6189"/>
    <cellStyle name="Comma 4 3 2 4 5 2 2" xfId="6190"/>
    <cellStyle name="Comma 4 3 2 4 5 2 2 2" xfId="31697"/>
    <cellStyle name="Comma 4 3 2 4 5 2 3" xfId="31696"/>
    <cellStyle name="Comma 4 3 2 4 5 3" xfId="6191"/>
    <cellStyle name="Comma 4 3 2 4 5 3 2" xfId="31698"/>
    <cellStyle name="Comma 4 3 2 4 5 4" xfId="31695"/>
    <cellStyle name="Comma 4 3 2 4 6" xfId="6192"/>
    <cellStyle name="Comma 4 3 2 4 6 2" xfId="6193"/>
    <cellStyle name="Comma 4 3 2 4 6 2 2" xfId="31700"/>
    <cellStyle name="Comma 4 3 2 4 6 3" xfId="31699"/>
    <cellStyle name="Comma 4 3 2 4 7" xfId="6194"/>
    <cellStyle name="Comma 4 3 2 4 7 2" xfId="31701"/>
    <cellStyle name="Comma 4 3 2 4 8" xfId="28956"/>
    <cellStyle name="Comma 4 3 2 4 9" xfId="31654"/>
    <cellStyle name="Comma 4 3 2 5" xfId="6195"/>
    <cellStyle name="Comma 4 3 2 5 2" xfId="6196"/>
    <cellStyle name="Comma 4 3 2 5 2 2" xfId="6197"/>
    <cellStyle name="Comma 4 3 2 5 2 2 2" xfId="6198"/>
    <cellStyle name="Comma 4 3 2 5 2 2 2 2" xfId="6199"/>
    <cellStyle name="Comma 4 3 2 5 2 2 2 2 2" xfId="31706"/>
    <cellStyle name="Comma 4 3 2 5 2 2 2 3" xfId="31705"/>
    <cellStyle name="Comma 4 3 2 5 2 2 3" xfId="6200"/>
    <cellStyle name="Comma 4 3 2 5 2 2 3 2" xfId="31707"/>
    <cellStyle name="Comma 4 3 2 5 2 2 4" xfId="31704"/>
    <cellStyle name="Comma 4 3 2 5 2 3" xfId="6201"/>
    <cellStyle name="Comma 4 3 2 5 2 3 2" xfId="6202"/>
    <cellStyle name="Comma 4 3 2 5 2 3 2 2" xfId="31709"/>
    <cellStyle name="Comma 4 3 2 5 2 3 3" xfId="31708"/>
    <cellStyle name="Comma 4 3 2 5 2 4" xfId="6203"/>
    <cellStyle name="Comma 4 3 2 5 2 4 2" xfId="31710"/>
    <cellStyle name="Comma 4 3 2 5 2 5" xfId="31703"/>
    <cellStyle name="Comma 4 3 2 5 3" xfId="6204"/>
    <cellStyle name="Comma 4 3 2 5 3 2" xfId="6205"/>
    <cellStyle name="Comma 4 3 2 5 3 2 2" xfId="6206"/>
    <cellStyle name="Comma 4 3 2 5 3 2 2 2" xfId="31713"/>
    <cellStyle name="Comma 4 3 2 5 3 2 3" xfId="31712"/>
    <cellStyle name="Comma 4 3 2 5 3 3" xfId="6207"/>
    <cellStyle name="Comma 4 3 2 5 3 3 2" xfId="31714"/>
    <cellStyle name="Comma 4 3 2 5 3 4" xfId="31711"/>
    <cellStyle name="Comma 4 3 2 5 4" xfId="6208"/>
    <cellStyle name="Comma 4 3 2 5 4 2" xfId="6209"/>
    <cellStyle name="Comma 4 3 2 5 4 2 2" xfId="31716"/>
    <cellStyle name="Comma 4 3 2 5 4 3" xfId="31715"/>
    <cellStyle name="Comma 4 3 2 5 5" xfId="6210"/>
    <cellStyle name="Comma 4 3 2 5 5 2" xfId="31717"/>
    <cellStyle name="Comma 4 3 2 5 6" xfId="31702"/>
    <cellStyle name="Comma 4 3 2 6" xfId="6211"/>
    <cellStyle name="Comma 4 3 2 6 2" xfId="6212"/>
    <cellStyle name="Comma 4 3 2 6 2 2" xfId="6213"/>
    <cellStyle name="Comma 4 3 2 6 2 2 2" xfId="6214"/>
    <cellStyle name="Comma 4 3 2 6 2 2 2 2" xfId="6215"/>
    <cellStyle name="Comma 4 3 2 6 2 2 2 2 2" xfId="31722"/>
    <cellStyle name="Comma 4 3 2 6 2 2 2 3" xfId="31721"/>
    <cellStyle name="Comma 4 3 2 6 2 2 3" xfId="6216"/>
    <cellStyle name="Comma 4 3 2 6 2 2 3 2" xfId="31723"/>
    <cellStyle name="Comma 4 3 2 6 2 2 4" xfId="31720"/>
    <cellStyle name="Comma 4 3 2 6 2 3" xfId="6217"/>
    <cellStyle name="Comma 4 3 2 6 2 3 2" xfId="6218"/>
    <cellStyle name="Comma 4 3 2 6 2 3 2 2" xfId="31725"/>
    <cellStyle name="Comma 4 3 2 6 2 3 3" xfId="31724"/>
    <cellStyle name="Comma 4 3 2 6 2 4" xfId="6219"/>
    <cellStyle name="Comma 4 3 2 6 2 4 2" xfId="31726"/>
    <cellStyle name="Comma 4 3 2 6 2 5" xfId="31719"/>
    <cellStyle name="Comma 4 3 2 6 3" xfId="6220"/>
    <cellStyle name="Comma 4 3 2 6 3 2" xfId="6221"/>
    <cellStyle name="Comma 4 3 2 6 3 2 2" xfId="6222"/>
    <cellStyle name="Comma 4 3 2 6 3 2 2 2" xfId="31729"/>
    <cellStyle name="Comma 4 3 2 6 3 2 3" xfId="31728"/>
    <cellStyle name="Comma 4 3 2 6 3 3" xfId="6223"/>
    <cellStyle name="Comma 4 3 2 6 3 3 2" xfId="31730"/>
    <cellStyle name="Comma 4 3 2 6 3 4" xfId="31727"/>
    <cellStyle name="Comma 4 3 2 6 4" xfId="6224"/>
    <cellStyle name="Comma 4 3 2 6 4 2" xfId="6225"/>
    <cellStyle name="Comma 4 3 2 6 4 2 2" xfId="31732"/>
    <cellStyle name="Comma 4 3 2 6 4 3" xfId="31731"/>
    <cellStyle name="Comma 4 3 2 6 5" xfId="6226"/>
    <cellStyle name="Comma 4 3 2 6 5 2" xfId="31733"/>
    <cellStyle name="Comma 4 3 2 6 6" xfId="31718"/>
    <cellStyle name="Comma 4 3 2 7" xfId="6227"/>
    <cellStyle name="Comma 4 3 2 7 2" xfId="6228"/>
    <cellStyle name="Comma 4 3 2 7 2 2" xfId="6229"/>
    <cellStyle name="Comma 4 3 2 7 2 2 2" xfId="6230"/>
    <cellStyle name="Comma 4 3 2 7 2 2 2 2" xfId="6231"/>
    <cellStyle name="Comma 4 3 2 7 2 2 2 2 2" xfId="31738"/>
    <cellStyle name="Comma 4 3 2 7 2 2 2 3" xfId="31737"/>
    <cellStyle name="Comma 4 3 2 7 2 2 3" xfId="6232"/>
    <cellStyle name="Comma 4 3 2 7 2 2 3 2" xfId="31739"/>
    <cellStyle name="Comma 4 3 2 7 2 2 4" xfId="31736"/>
    <cellStyle name="Comma 4 3 2 7 2 3" xfId="6233"/>
    <cellStyle name="Comma 4 3 2 7 2 3 2" xfId="6234"/>
    <cellStyle name="Comma 4 3 2 7 2 3 2 2" xfId="31741"/>
    <cellStyle name="Comma 4 3 2 7 2 3 3" xfId="31740"/>
    <cellStyle name="Comma 4 3 2 7 2 4" xfId="6235"/>
    <cellStyle name="Comma 4 3 2 7 2 4 2" xfId="31742"/>
    <cellStyle name="Comma 4 3 2 7 2 5" xfId="31735"/>
    <cellStyle name="Comma 4 3 2 7 3" xfId="6236"/>
    <cellStyle name="Comma 4 3 2 7 3 2" xfId="6237"/>
    <cellStyle name="Comma 4 3 2 7 3 2 2" xfId="6238"/>
    <cellStyle name="Comma 4 3 2 7 3 2 2 2" xfId="31745"/>
    <cellStyle name="Comma 4 3 2 7 3 2 3" xfId="31744"/>
    <cellStyle name="Comma 4 3 2 7 3 3" xfId="6239"/>
    <cellStyle name="Comma 4 3 2 7 3 3 2" xfId="31746"/>
    <cellStyle name="Comma 4 3 2 7 3 4" xfId="31743"/>
    <cellStyle name="Comma 4 3 2 7 4" xfId="6240"/>
    <cellStyle name="Comma 4 3 2 7 4 2" xfId="6241"/>
    <cellStyle name="Comma 4 3 2 7 4 2 2" xfId="31748"/>
    <cellStyle name="Comma 4 3 2 7 4 3" xfId="31747"/>
    <cellStyle name="Comma 4 3 2 7 5" xfId="6242"/>
    <cellStyle name="Comma 4 3 2 7 5 2" xfId="31749"/>
    <cellStyle name="Comma 4 3 2 7 6" xfId="31734"/>
    <cellStyle name="Comma 4 3 2 8" xfId="6243"/>
    <cellStyle name="Comma 4 3 2 8 2" xfId="6244"/>
    <cellStyle name="Comma 4 3 2 8 2 2" xfId="6245"/>
    <cellStyle name="Comma 4 3 2 8 2 2 2" xfId="6246"/>
    <cellStyle name="Comma 4 3 2 8 2 2 2 2" xfId="31753"/>
    <cellStyle name="Comma 4 3 2 8 2 2 3" xfId="31752"/>
    <cellStyle name="Comma 4 3 2 8 2 3" xfId="6247"/>
    <cellStyle name="Comma 4 3 2 8 2 3 2" xfId="31754"/>
    <cellStyle name="Comma 4 3 2 8 2 4" xfId="31751"/>
    <cellStyle name="Comma 4 3 2 8 3" xfId="6248"/>
    <cellStyle name="Comma 4 3 2 8 3 2" xfId="6249"/>
    <cellStyle name="Comma 4 3 2 8 3 2 2" xfId="31756"/>
    <cellStyle name="Comma 4 3 2 8 3 3" xfId="31755"/>
    <cellStyle name="Comma 4 3 2 8 4" xfId="6250"/>
    <cellStyle name="Comma 4 3 2 8 4 2" xfId="31757"/>
    <cellStyle name="Comma 4 3 2 8 5" xfId="31750"/>
    <cellStyle name="Comma 4 3 2 9" xfId="6251"/>
    <cellStyle name="Comma 4 3 2 9 2" xfId="6252"/>
    <cellStyle name="Comma 4 3 2 9 2 2" xfId="6253"/>
    <cellStyle name="Comma 4 3 2 9 2 2 2" xfId="31760"/>
    <cellStyle name="Comma 4 3 2 9 2 3" xfId="31759"/>
    <cellStyle name="Comma 4 3 2 9 3" xfId="6254"/>
    <cellStyle name="Comma 4 3 2 9 3 2" xfId="31761"/>
    <cellStyle name="Comma 4 3 2 9 4" xfId="31758"/>
    <cellStyle name="Comma 4 3 3" xfId="6255"/>
    <cellStyle name="Comma 4 3 3 10" xfId="6256"/>
    <cellStyle name="Comma 4 3 3 10 2" xfId="6257"/>
    <cellStyle name="Comma 4 3 3 10 2 2" xfId="31764"/>
    <cellStyle name="Comma 4 3 3 10 3" xfId="31763"/>
    <cellStyle name="Comma 4 3 3 11" xfId="6258"/>
    <cellStyle name="Comma 4 3 3 11 2" xfId="31765"/>
    <cellStyle name="Comma 4 3 3 12" xfId="28957"/>
    <cellStyle name="Comma 4 3 3 13" xfId="31762"/>
    <cellStyle name="Comma 4 3 3 2" xfId="6259"/>
    <cellStyle name="Comma 4 3 3 2 10" xfId="6260"/>
    <cellStyle name="Comma 4 3 3 2 10 2" xfId="31767"/>
    <cellStyle name="Comma 4 3 3 2 11" xfId="28958"/>
    <cellStyle name="Comma 4 3 3 2 12" xfId="31766"/>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3"/>
    <cellStyle name="Comma 4 3 3 2 2 2 2 2 2 3" xfId="31772"/>
    <cellStyle name="Comma 4 3 3 2 2 2 2 2 3" xfId="6267"/>
    <cellStyle name="Comma 4 3 3 2 2 2 2 2 3 2" xfId="31774"/>
    <cellStyle name="Comma 4 3 3 2 2 2 2 2 4" xfId="31771"/>
    <cellStyle name="Comma 4 3 3 2 2 2 2 3" xfId="6268"/>
    <cellStyle name="Comma 4 3 3 2 2 2 2 3 2" xfId="6269"/>
    <cellStyle name="Comma 4 3 3 2 2 2 2 3 2 2" xfId="31776"/>
    <cellStyle name="Comma 4 3 3 2 2 2 2 3 3" xfId="31775"/>
    <cellStyle name="Comma 4 3 3 2 2 2 2 4" xfId="6270"/>
    <cellStyle name="Comma 4 3 3 2 2 2 2 4 2" xfId="31777"/>
    <cellStyle name="Comma 4 3 3 2 2 2 2 5" xfId="31770"/>
    <cellStyle name="Comma 4 3 3 2 2 2 3" xfId="6271"/>
    <cellStyle name="Comma 4 3 3 2 2 2 3 2" xfId="6272"/>
    <cellStyle name="Comma 4 3 3 2 2 2 3 2 2" xfId="6273"/>
    <cellStyle name="Comma 4 3 3 2 2 2 3 2 2 2" xfId="31780"/>
    <cellStyle name="Comma 4 3 3 2 2 2 3 2 3" xfId="31779"/>
    <cellStyle name="Comma 4 3 3 2 2 2 3 3" xfId="6274"/>
    <cellStyle name="Comma 4 3 3 2 2 2 3 3 2" xfId="31781"/>
    <cellStyle name="Comma 4 3 3 2 2 2 3 4" xfId="31778"/>
    <cellStyle name="Comma 4 3 3 2 2 2 4" xfId="6275"/>
    <cellStyle name="Comma 4 3 3 2 2 2 4 2" xfId="6276"/>
    <cellStyle name="Comma 4 3 3 2 2 2 4 2 2" xfId="31783"/>
    <cellStyle name="Comma 4 3 3 2 2 2 4 3" xfId="31782"/>
    <cellStyle name="Comma 4 3 3 2 2 2 5" xfId="6277"/>
    <cellStyle name="Comma 4 3 3 2 2 2 5 2" xfId="31784"/>
    <cellStyle name="Comma 4 3 3 2 2 2 6" xfId="31769"/>
    <cellStyle name="Comma 4 3 3 2 2 3" xfId="6278"/>
    <cellStyle name="Comma 4 3 3 2 2 3 2" xfId="6279"/>
    <cellStyle name="Comma 4 3 3 2 2 3 2 2" xfId="6280"/>
    <cellStyle name="Comma 4 3 3 2 2 3 2 2 2" xfId="6281"/>
    <cellStyle name="Comma 4 3 3 2 2 3 2 2 2 2" xfId="6282"/>
    <cellStyle name="Comma 4 3 3 2 2 3 2 2 2 2 2" xfId="31789"/>
    <cellStyle name="Comma 4 3 3 2 2 3 2 2 2 3" xfId="31788"/>
    <cellStyle name="Comma 4 3 3 2 2 3 2 2 3" xfId="6283"/>
    <cellStyle name="Comma 4 3 3 2 2 3 2 2 3 2" xfId="31790"/>
    <cellStyle name="Comma 4 3 3 2 2 3 2 2 4" xfId="31787"/>
    <cellStyle name="Comma 4 3 3 2 2 3 2 3" xfId="6284"/>
    <cellStyle name="Comma 4 3 3 2 2 3 2 3 2" xfId="6285"/>
    <cellStyle name="Comma 4 3 3 2 2 3 2 3 2 2" xfId="31792"/>
    <cellStyle name="Comma 4 3 3 2 2 3 2 3 3" xfId="31791"/>
    <cellStyle name="Comma 4 3 3 2 2 3 2 4" xfId="6286"/>
    <cellStyle name="Comma 4 3 3 2 2 3 2 4 2" xfId="31793"/>
    <cellStyle name="Comma 4 3 3 2 2 3 2 5" xfId="31786"/>
    <cellStyle name="Comma 4 3 3 2 2 3 3" xfId="6287"/>
    <cellStyle name="Comma 4 3 3 2 2 3 3 2" xfId="6288"/>
    <cellStyle name="Comma 4 3 3 2 2 3 3 2 2" xfId="6289"/>
    <cellStyle name="Comma 4 3 3 2 2 3 3 2 2 2" xfId="31796"/>
    <cellStyle name="Comma 4 3 3 2 2 3 3 2 3" xfId="31795"/>
    <cellStyle name="Comma 4 3 3 2 2 3 3 3" xfId="6290"/>
    <cellStyle name="Comma 4 3 3 2 2 3 3 3 2" xfId="31797"/>
    <cellStyle name="Comma 4 3 3 2 2 3 3 4" xfId="31794"/>
    <cellStyle name="Comma 4 3 3 2 2 3 4" xfId="6291"/>
    <cellStyle name="Comma 4 3 3 2 2 3 4 2" xfId="6292"/>
    <cellStyle name="Comma 4 3 3 2 2 3 4 2 2" xfId="31799"/>
    <cellStyle name="Comma 4 3 3 2 2 3 4 3" xfId="31798"/>
    <cellStyle name="Comma 4 3 3 2 2 3 5" xfId="6293"/>
    <cellStyle name="Comma 4 3 3 2 2 3 5 2" xfId="31800"/>
    <cellStyle name="Comma 4 3 3 2 2 3 6" xfId="31785"/>
    <cellStyle name="Comma 4 3 3 2 2 4" xfId="6294"/>
    <cellStyle name="Comma 4 3 3 2 2 4 2" xfId="6295"/>
    <cellStyle name="Comma 4 3 3 2 2 4 2 2" xfId="6296"/>
    <cellStyle name="Comma 4 3 3 2 2 4 2 2 2" xfId="6297"/>
    <cellStyle name="Comma 4 3 3 2 2 4 2 2 2 2" xfId="31804"/>
    <cellStyle name="Comma 4 3 3 2 2 4 2 2 3" xfId="31803"/>
    <cellStyle name="Comma 4 3 3 2 2 4 2 3" xfId="6298"/>
    <cellStyle name="Comma 4 3 3 2 2 4 2 3 2" xfId="31805"/>
    <cellStyle name="Comma 4 3 3 2 2 4 2 4" xfId="31802"/>
    <cellStyle name="Comma 4 3 3 2 2 4 3" xfId="6299"/>
    <cellStyle name="Comma 4 3 3 2 2 4 3 2" xfId="6300"/>
    <cellStyle name="Comma 4 3 3 2 2 4 3 2 2" xfId="31807"/>
    <cellStyle name="Comma 4 3 3 2 2 4 3 3" xfId="31806"/>
    <cellStyle name="Comma 4 3 3 2 2 4 4" xfId="6301"/>
    <cellStyle name="Comma 4 3 3 2 2 4 4 2" xfId="31808"/>
    <cellStyle name="Comma 4 3 3 2 2 4 5" xfId="31801"/>
    <cellStyle name="Comma 4 3 3 2 2 5" xfId="6302"/>
    <cellStyle name="Comma 4 3 3 2 2 5 2" xfId="6303"/>
    <cellStyle name="Comma 4 3 3 2 2 5 2 2" xfId="6304"/>
    <cellStyle name="Comma 4 3 3 2 2 5 2 2 2" xfId="31811"/>
    <cellStyle name="Comma 4 3 3 2 2 5 2 3" xfId="31810"/>
    <cellStyle name="Comma 4 3 3 2 2 5 3" xfId="6305"/>
    <cellStyle name="Comma 4 3 3 2 2 5 3 2" xfId="31812"/>
    <cellStyle name="Comma 4 3 3 2 2 5 4" xfId="31809"/>
    <cellStyle name="Comma 4 3 3 2 2 6" xfId="6306"/>
    <cellStyle name="Comma 4 3 3 2 2 6 2" xfId="6307"/>
    <cellStyle name="Comma 4 3 3 2 2 6 2 2" xfId="31814"/>
    <cellStyle name="Comma 4 3 3 2 2 6 3" xfId="31813"/>
    <cellStyle name="Comma 4 3 3 2 2 7" xfId="6308"/>
    <cellStyle name="Comma 4 3 3 2 2 7 2" xfId="31815"/>
    <cellStyle name="Comma 4 3 3 2 2 8" xfId="28959"/>
    <cellStyle name="Comma 4 3 3 2 2 9" xfId="31768"/>
    <cellStyle name="Comma 4 3 3 2 3" xfId="6309"/>
    <cellStyle name="Comma 4 3 3 2 3 2" xfId="6310"/>
    <cellStyle name="Comma 4 3 3 2 3 2 2" xfId="6311"/>
    <cellStyle name="Comma 4 3 3 2 3 2 2 2" xfId="6312"/>
    <cellStyle name="Comma 4 3 3 2 3 2 2 2 2" xfId="6313"/>
    <cellStyle name="Comma 4 3 3 2 3 2 2 2 2 2" xfId="31820"/>
    <cellStyle name="Comma 4 3 3 2 3 2 2 2 3" xfId="31819"/>
    <cellStyle name="Comma 4 3 3 2 3 2 2 3" xfId="6314"/>
    <cellStyle name="Comma 4 3 3 2 3 2 2 3 2" xfId="31821"/>
    <cellStyle name="Comma 4 3 3 2 3 2 2 4" xfId="31818"/>
    <cellStyle name="Comma 4 3 3 2 3 2 3" xfId="6315"/>
    <cellStyle name="Comma 4 3 3 2 3 2 3 2" xfId="6316"/>
    <cellStyle name="Comma 4 3 3 2 3 2 3 2 2" xfId="31823"/>
    <cellStyle name="Comma 4 3 3 2 3 2 3 3" xfId="31822"/>
    <cellStyle name="Comma 4 3 3 2 3 2 4" xfId="6317"/>
    <cellStyle name="Comma 4 3 3 2 3 2 4 2" xfId="31824"/>
    <cellStyle name="Comma 4 3 3 2 3 2 5" xfId="31817"/>
    <cellStyle name="Comma 4 3 3 2 3 3" xfId="6318"/>
    <cellStyle name="Comma 4 3 3 2 3 3 2" xfId="6319"/>
    <cellStyle name="Comma 4 3 3 2 3 3 2 2" xfId="6320"/>
    <cellStyle name="Comma 4 3 3 2 3 3 2 2 2" xfId="31827"/>
    <cellStyle name="Comma 4 3 3 2 3 3 2 3" xfId="31826"/>
    <cellStyle name="Comma 4 3 3 2 3 3 3" xfId="6321"/>
    <cellStyle name="Comma 4 3 3 2 3 3 3 2" xfId="31828"/>
    <cellStyle name="Comma 4 3 3 2 3 3 4" xfId="31825"/>
    <cellStyle name="Comma 4 3 3 2 3 4" xfId="6322"/>
    <cellStyle name="Comma 4 3 3 2 3 4 2" xfId="6323"/>
    <cellStyle name="Comma 4 3 3 2 3 4 2 2" xfId="31830"/>
    <cellStyle name="Comma 4 3 3 2 3 4 3" xfId="31829"/>
    <cellStyle name="Comma 4 3 3 2 3 5" xfId="6324"/>
    <cellStyle name="Comma 4 3 3 2 3 5 2" xfId="31831"/>
    <cellStyle name="Comma 4 3 3 2 3 6" xfId="31816"/>
    <cellStyle name="Comma 4 3 3 2 4" xfId="6325"/>
    <cellStyle name="Comma 4 3 3 2 4 2" xfId="6326"/>
    <cellStyle name="Comma 4 3 3 2 4 2 2" xfId="6327"/>
    <cellStyle name="Comma 4 3 3 2 4 2 2 2" xfId="6328"/>
    <cellStyle name="Comma 4 3 3 2 4 2 2 2 2" xfId="6329"/>
    <cellStyle name="Comma 4 3 3 2 4 2 2 2 2 2" xfId="31836"/>
    <cellStyle name="Comma 4 3 3 2 4 2 2 2 3" xfId="31835"/>
    <cellStyle name="Comma 4 3 3 2 4 2 2 3" xfId="6330"/>
    <cellStyle name="Comma 4 3 3 2 4 2 2 3 2" xfId="31837"/>
    <cellStyle name="Comma 4 3 3 2 4 2 2 4" xfId="31834"/>
    <cellStyle name="Comma 4 3 3 2 4 2 3" xfId="6331"/>
    <cellStyle name="Comma 4 3 3 2 4 2 3 2" xfId="6332"/>
    <cellStyle name="Comma 4 3 3 2 4 2 3 2 2" xfId="31839"/>
    <cellStyle name="Comma 4 3 3 2 4 2 3 3" xfId="31838"/>
    <cellStyle name="Comma 4 3 3 2 4 2 4" xfId="6333"/>
    <cellStyle name="Comma 4 3 3 2 4 2 4 2" xfId="31840"/>
    <cellStyle name="Comma 4 3 3 2 4 2 5" xfId="31833"/>
    <cellStyle name="Comma 4 3 3 2 4 3" xfId="6334"/>
    <cellStyle name="Comma 4 3 3 2 4 3 2" xfId="6335"/>
    <cellStyle name="Comma 4 3 3 2 4 3 2 2" xfId="6336"/>
    <cellStyle name="Comma 4 3 3 2 4 3 2 2 2" xfId="31843"/>
    <cellStyle name="Comma 4 3 3 2 4 3 2 3" xfId="31842"/>
    <cellStyle name="Comma 4 3 3 2 4 3 3" xfId="6337"/>
    <cellStyle name="Comma 4 3 3 2 4 3 3 2" xfId="31844"/>
    <cellStyle name="Comma 4 3 3 2 4 3 4" xfId="31841"/>
    <cellStyle name="Comma 4 3 3 2 4 4" xfId="6338"/>
    <cellStyle name="Comma 4 3 3 2 4 4 2" xfId="6339"/>
    <cellStyle name="Comma 4 3 3 2 4 4 2 2" xfId="31846"/>
    <cellStyle name="Comma 4 3 3 2 4 4 3" xfId="31845"/>
    <cellStyle name="Comma 4 3 3 2 4 5" xfId="6340"/>
    <cellStyle name="Comma 4 3 3 2 4 5 2" xfId="31847"/>
    <cellStyle name="Comma 4 3 3 2 4 6" xfId="31832"/>
    <cellStyle name="Comma 4 3 3 2 5" xfId="6341"/>
    <cellStyle name="Comma 4 3 3 2 5 2" xfId="6342"/>
    <cellStyle name="Comma 4 3 3 2 5 2 2" xfId="6343"/>
    <cellStyle name="Comma 4 3 3 2 5 2 2 2" xfId="6344"/>
    <cellStyle name="Comma 4 3 3 2 5 2 2 2 2" xfId="6345"/>
    <cellStyle name="Comma 4 3 3 2 5 2 2 2 2 2" xfId="31852"/>
    <cellStyle name="Comma 4 3 3 2 5 2 2 2 3" xfId="31851"/>
    <cellStyle name="Comma 4 3 3 2 5 2 2 3" xfId="6346"/>
    <cellStyle name="Comma 4 3 3 2 5 2 2 3 2" xfId="31853"/>
    <cellStyle name="Comma 4 3 3 2 5 2 2 4" xfId="31850"/>
    <cellStyle name="Comma 4 3 3 2 5 2 3" xfId="6347"/>
    <cellStyle name="Comma 4 3 3 2 5 2 3 2" xfId="6348"/>
    <cellStyle name="Comma 4 3 3 2 5 2 3 2 2" xfId="31855"/>
    <cellStyle name="Comma 4 3 3 2 5 2 3 3" xfId="31854"/>
    <cellStyle name="Comma 4 3 3 2 5 2 4" xfId="6349"/>
    <cellStyle name="Comma 4 3 3 2 5 2 4 2" xfId="31856"/>
    <cellStyle name="Comma 4 3 3 2 5 2 5" xfId="31849"/>
    <cellStyle name="Comma 4 3 3 2 5 3" xfId="6350"/>
    <cellStyle name="Comma 4 3 3 2 5 3 2" xfId="6351"/>
    <cellStyle name="Comma 4 3 3 2 5 3 2 2" xfId="6352"/>
    <cellStyle name="Comma 4 3 3 2 5 3 2 2 2" xfId="31859"/>
    <cellStyle name="Comma 4 3 3 2 5 3 2 3" xfId="31858"/>
    <cellStyle name="Comma 4 3 3 2 5 3 3" xfId="6353"/>
    <cellStyle name="Comma 4 3 3 2 5 3 3 2" xfId="31860"/>
    <cellStyle name="Comma 4 3 3 2 5 3 4" xfId="31857"/>
    <cellStyle name="Comma 4 3 3 2 5 4" xfId="6354"/>
    <cellStyle name="Comma 4 3 3 2 5 4 2" xfId="6355"/>
    <cellStyle name="Comma 4 3 3 2 5 4 2 2" xfId="31862"/>
    <cellStyle name="Comma 4 3 3 2 5 4 3" xfId="31861"/>
    <cellStyle name="Comma 4 3 3 2 5 5" xfId="6356"/>
    <cellStyle name="Comma 4 3 3 2 5 5 2" xfId="31863"/>
    <cellStyle name="Comma 4 3 3 2 5 6" xfId="31848"/>
    <cellStyle name="Comma 4 3 3 2 6" xfId="6357"/>
    <cellStyle name="Comma 4 3 3 2 6 2" xfId="6358"/>
    <cellStyle name="Comma 4 3 3 2 6 2 2" xfId="6359"/>
    <cellStyle name="Comma 4 3 3 2 6 2 2 2" xfId="6360"/>
    <cellStyle name="Comma 4 3 3 2 6 2 2 2 2" xfId="31867"/>
    <cellStyle name="Comma 4 3 3 2 6 2 2 3" xfId="31866"/>
    <cellStyle name="Comma 4 3 3 2 6 2 3" xfId="6361"/>
    <cellStyle name="Comma 4 3 3 2 6 2 3 2" xfId="31868"/>
    <cellStyle name="Comma 4 3 3 2 6 2 4" xfId="31865"/>
    <cellStyle name="Comma 4 3 3 2 6 3" xfId="6362"/>
    <cellStyle name="Comma 4 3 3 2 6 3 2" xfId="6363"/>
    <cellStyle name="Comma 4 3 3 2 6 3 2 2" xfId="31870"/>
    <cellStyle name="Comma 4 3 3 2 6 3 3" xfId="31869"/>
    <cellStyle name="Comma 4 3 3 2 6 4" xfId="6364"/>
    <cellStyle name="Comma 4 3 3 2 6 4 2" xfId="31871"/>
    <cellStyle name="Comma 4 3 3 2 6 5" xfId="31864"/>
    <cellStyle name="Comma 4 3 3 2 7" xfId="6365"/>
    <cellStyle name="Comma 4 3 3 2 7 2" xfId="6366"/>
    <cellStyle name="Comma 4 3 3 2 7 2 2" xfId="6367"/>
    <cellStyle name="Comma 4 3 3 2 7 2 2 2" xfId="31874"/>
    <cellStyle name="Comma 4 3 3 2 7 2 3" xfId="31873"/>
    <cellStyle name="Comma 4 3 3 2 7 3" xfId="6368"/>
    <cellStyle name="Comma 4 3 3 2 7 3 2" xfId="31875"/>
    <cellStyle name="Comma 4 3 3 2 7 4" xfId="31872"/>
    <cellStyle name="Comma 4 3 3 2 8" xfId="6369"/>
    <cellStyle name="Comma 4 3 3 2 8 2" xfId="6370"/>
    <cellStyle name="Comma 4 3 3 2 8 2 2" xfId="31877"/>
    <cellStyle name="Comma 4 3 3 2 8 3" xfId="31876"/>
    <cellStyle name="Comma 4 3 3 2 9" xfId="6371"/>
    <cellStyle name="Comma 4 3 3 2 9 2" xfId="6372"/>
    <cellStyle name="Comma 4 3 3 2 9 2 2" xfId="31879"/>
    <cellStyle name="Comma 4 3 3 2 9 3" xfId="31878"/>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5"/>
    <cellStyle name="Comma 4 3 3 3 2 2 2 2 3" xfId="31884"/>
    <cellStyle name="Comma 4 3 3 3 2 2 2 3" xfId="6379"/>
    <cellStyle name="Comma 4 3 3 3 2 2 2 3 2" xfId="31886"/>
    <cellStyle name="Comma 4 3 3 3 2 2 2 4" xfId="31883"/>
    <cellStyle name="Comma 4 3 3 3 2 2 3" xfId="6380"/>
    <cellStyle name="Comma 4 3 3 3 2 2 3 2" xfId="6381"/>
    <cellStyle name="Comma 4 3 3 3 2 2 3 2 2" xfId="31888"/>
    <cellStyle name="Comma 4 3 3 3 2 2 3 3" xfId="31887"/>
    <cellStyle name="Comma 4 3 3 3 2 2 4" xfId="6382"/>
    <cellStyle name="Comma 4 3 3 3 2 2 4 2" xfId="31889"/>
    <cellStyle name="Comma 4 3 3 3 2 2 5" xfId="31882"/>
    <cellStyle name="Comma 4 3 3 3 2 3" xfId="6383"/>
    <cellStyle name="Comma 4 3 3 3 2 3 2" xfId="6384"/>
    <cellStyle name="Comma 4 3 3 3 2 3 2 2" xfId="6385"/>
    <cellStyle name="Comma 4 3 3 3 2 3 2 2 2" xfId="31892"/>
    <cellStyle name="Comma 4 3 3 3 2 3 2 3" xfId="31891"/>
    <cellStyle name="Comma 4 3 3 3 2 3 3" xfId="6386"/>
    <cellStyle name="Comma 4 3 3 3 2 3 3 2" xfId="31893"/>
    <cellStyle name="Comma 4 3 3 3 2 3 4" xfId="31890"/>
    <cellStyle name="Comma 4 3 3 3 2 4" xfId="6387"/>
    <cellStyle name="Comma 4 3 3 3 2 4 2" xfId="6388"/>
    <cellStyle name="Comma 4 3 3 3 2 4 2 2" xfId="31895"/>
    <cellStyle name="Comma 4 3 3 3 2 4 3" xfId="31894"/>
    <cellStyle name="Comma 4 3 3 3 2 5" xfId="6389"/>
    <cellStyle name="Comma 4 3 3 3 2 5 2" xfId="31896"/>
    <cellStyle name="Comma 4 3 3 3 2 6" xfId="31881"/>
    <cellStyle name="Comma 4 3 3 3 3" xfId="6390"/>
    <cellStyle name="Comma 4 3 3 3 3 2" xfId="6391"/>
    <cellStyle name="Comma 4 3 3 3 3 2 2" xfId="6392"/>
    <cellStyle name="Comma 4 3 3 3 3 2 2 2" xfId="6393"/>
    <cellStyle name="Comma 4 3 3 3 3 2 2 2 2" xfId="6394"/>
    <cellStyle name="Comma 4 3 3 3 3 2 2 2 2 2" xfId="31901"/>
    <cellStyle name="Comma 4 3 3 3 3 2 2 2 3" xfId="31900"/>
    <cellStyle name="Comma 4 3 3 3 3 2 2 3" xfId="6395"/>
    <cellStyle name="Comma 4 3 3 3 3 2 2 3 2" xfId="31902"/>
    <cellStyle name="Comma 4 3 3 3 3 2 2 4" xfId="31899"/>
    <cellStyle name="Comma 4 3 3 3 3 2 3" xfId="6396"/>
    <cellStyle name="Comma 4 3 3 3 3 2 3 2" xfId="6397"/>
    <cellStyle name="Comma 4 3 3 3 3 2 3 2 2" xfId="31904"/>
    <cellStyle name="Comma 4 3 3 3 3 2 3 3" xfId="31903"/>
    <cellStyle name="Comma 4 3 3 3 3 2 4" xfId="6398"/>
    <cellStyle name="Comma 4 3 3 3 3 2 4 2" xfId="31905"/>
    <cellStyle name="Comma 4 3 3 3 3 2 5" xfId="31898"/>
    <cellStyle name="Comma 4 3 3 3 3 3" xfId="6399"/>
    <cellStyle name="Comma 4 3 3 3 3 3 2" xfId="6400"/>
    <cellStyle name="Comma 4 3 3 3 3 3 2 2" xfId="6401"/>
    <cellStyle name="Comma 4 3 3 3 3 3 2 2 2" xfId="31908"/>
    <cellStyle name="Comma 4 3 3 3 3 3 2 3" xfId="31907"/>
    <cellStyle name="Comma 4 3 3 3 3 3 3" xfId="6402"/>
    <cellStyle name="Comma 4 3 3 3 3 3 3 2" xfId="31909"/>
    <cellStyle name="Comma 4 3 3 3 3 3 4" xfId="31906"/>
    <cellStyle name="Comma 4 3 3 3 3 4" xfId="6403"/>
    <cellStyle name="Comma 4 3 3 3 3 4 2" xfId="6404"/>
    <cellStyle name="Comma 4 3 3 3 3 4 2 2" xfId="31911"/>
    <cellStyle name="Comma 4 3 3 3 3 4 3" xfId="31910"/>
    <cellStyle name="Comma 4 3 3 3 3 5" xfId="6405"/>
    <cellStyle name="Comma 4 3 3 3 3 5 2" xfId="31912"/>
    <cellStyle name="Comma 4 3 3 3 3 6" xfId="31897"/>
    <cellStyle name="Comma 4 3 3 3 4" xfId="6406"/>
    <cellStyle name="Comma 4 3 3 3 4 2" xfId="6407"/>
    <cellStyle name="Comma 4 3 3 3 4 2 2" xfId="6408"/>
    <cellStyle name="Comma 4 3 3 3 4 2 2 2" xfId="6409"/>
    <cellStyle name="Comma 4 3 3 3 4 2 2 2 2" xfId="31916"/>
    <cellStyle name="Comma 4 3 3 3 4 2 2 3" xfId="31915"/>
    <cellStyle name="Comma 4 3 3 3 4 2 3" xfId="6410"/>
    <cellStyle name="Comma 4 3 3 3 4 2 3 2" xfId="31917"/>
    <cellStyle name="Comma 4 3 3 3 4 2 4" xfId="31914"/>
    <cellStyle name="Comma 4 3 3 3 4 3" xfId="6411"/>
    <cellStyle name="Comma 4 3 3 3 4 3 2" xfId="6412"/>
    <cellStyle name="Comma 4 3 3 3 4 3 2 2" xfId="31919"/>
    <cellStyle name="Comma 4 3 3 3 4 3 3" xfId="31918"/>
    <cellStyle name="Comma 4 3 3 3 4 4" xfId="6413"/>
    <cellStyle name="Comma 4 3 3 3 4 4 2" xfId="31920"/>
    <cellStyle name="Comma 4 3 3 3 4 5" xfId="31913"/>
    <cellStyle name="Comma 4 3 3 3 5" xfId="6414"/>
    <cellStyle name="Comma 4 3 3 3 5 2" xfId="6415"/>
    <cellStyle name="Comma 4 3 3 3 5 2 2" xfId="6416"/>
    <cellStyle name="Comma 4 3 3 3 5 2 2 2" xfId="31923"/>
    <cellStyle name="Comma 4 3 3 3 5 2 3" xfId="31922"/>
    <cellStyle name="Comma 4 3 3 3 5 3" xfId="6417"/>
    <cellStyle name="Comma 4 3 3 3 5 3 2" xfId="31924"/>
    <cellStyle name="Comma 4 3 3 3 5 4" xfId="31921"/>
    <cellStyle name="Comma 4 3 3 3 6" xfId="6418"/>
    <cellStyle name="Comma 4 3 3 3 6 2" xfId="6419"/>
    <cellStyle name="Comma 4 3 3 3 6 2 2" xfId="31926"/>
    <cellStyle name="Comma 4 3 3 3 6 3" xfId="31925"/>
    <cellStyle name="Comma 4 3 3 3 7" xfId="6420"/>
    <cellStyle name="Comma 4 3 3 3 7 2" xfId="31927"/>
    <cellStyle name="Comma 4 3 3 3 8" xfId="28960"/>
    <cellStyle name="Comma 4 3 3 3 9" xfId="31880"/>
    <cellStyle name="Comma 4 3 3 4" xfId="6421"/>
    <cellStyle name="Comma 4 3 3 4 2" xfId="6422"/>
    <cellStyle name="Comma 4 3 3 4 2 2" xfId="6423"/>
    <cellStyle name="Comma 4 3 3 4 2 2 2" xfId="6424"/>
    <cellStyle name="Comma 4 3 3 4 2 2 2 2" xfId="6425"/>
    <cellStyle name="Comma 4 3 3 4 2 2 2 2 2" xfId="31932"/>
    <cellStyle name="Comma 4 3 3 4 2 2 2 3" xfId="31931"/>
    <cellStyle name="Comma 4 3 3 4 2 2 3" xfId="6426"/>
    <cellStyle name="Comma 4 3 3 4 2 2 3 2" xfId="31933"/>
    <cellStyle name="Comma 4 3 3 4 2 2 4" xfId="31930"/>
    <cellStyle name="Comma 4 3 3 4 2 3" xfId="6427"/>
    <cellStyle name="Comma 4 3 3 4 2 3 2" xfId="6428"/>
    <cellStyle name="Comma 4 3 3 4 2 3 2 2" xfId="31935"/>
    <cellStyle name="Comma 4 3 3 4 2 3 3" xfId="31934"/>
    <cellStyle name="Comma 4 3 3 4 2 4" xfId="6429"/>
    <cellStyle name="Comma 4 3 3 4 2 4 2" xfId="31936"/>
    <cellStyle name="Comma 4 3 3 4 2 5" xfId="31929"/>
    <cellStyle name="Comma 4 3 3 4 3" xfId="6430"/>
    <cellStyle name="Comma 4 3 3 4 3 2" xfId="6431"/>
    <cellStyle name="Comma 4 3 3 4 3 2 2" xfId="6432"/>
    <cellStyle name="Comma 4 3 3 4 3 2 2 2" xfId="31939"/>
    <cellStyle name="Comma 4 3 3 4 3 2 3" xfId="31938"/>
    <cellStyle name="Comma 4 3 3 4 3 3" xfId="6433"/>
    <cellStyle name="Comma 4 3 3 4 3 3 2" xfId="31940"/>
    <cellStyle name="Comma 4 3 3 4 3 4" xfId="31937"/>
    <cellStyle name="Comma 4 3 3 4 4" xfId="6434"/>
    <cellStyle name="Comma 4 3 3 4 4 2" xfId="6435"/>
    <cellStyle name="Comma 4 3 3 4 4 2 2" xfId="31942"/>
    <cellStyle name="Comma 4 3 3 4 4 3" xfId="31941"/>
    <cellStyle name="Comma 4 3 3 4 5" xfId="6436"/>
    <cellStyle name="Comma 4 3 3 4 5 2" xfId="31943"/>
    <cellStyle name="Comma 4 3 3 4 6" xfId="31928"/>
    <cellStyle name="Comma 4 3 3 5" xfId="6437"/>
    <cellStyle name="Comma 4 3 3 5 2" xfId="6438"/>
    <cellStyle name="Comma 4 3 3 5 2 2" xfId="6439"/>
    <cellStyle name="Comma 4 3 3 5 2 2 2" xfId="6440"/>
    <cellStyle name="Comma 4 3 3 5 2 2 2 2" xfId="6441"/>
    <cellStyle name="Comma 4 3 3 5 2 2 2 2 2" xfId="31948"/>
    <cellStyle name="Comma 4 3 3 5 2 2 2 3" xfId="31947"/>
    <cellStyle name="Comma 4 3 3 5 2 2 3" xfId="6442"/>
    <cellStyle name="Comma 4 3 3 5 2 2 3 2" xfId="31949"/>
    <cellStyle name="Comma 4 3 3 5 2 2 4" xfId="31946"/>
    <cellStyle name="Comma 4 3 3 5 2 3" xfId="6443"/>
    <cellStyle name="Comma 4 3 3 5 2 3 2" xfId="6444"/>
    <cellStyle name="Comma 4 3 3 5 2 3 2 2" xfId="31951"/>
    <cellStyle name="Comma 4 3 3 5 2 3 3" xfId="31950"/>
    <cellStyle name="Comma 4 3 3 5 2 4" xfId="6445"/>
    <cellStyle name="Comma 4 3 3 5 2 4 2" xfId="31952"/>
    <cellStyle name="Comma 4 3 3 5 2 5" xfId="31945"/>
    <cellStyle name="Comma 4 3 3 5 3" xfId="6446"/>
    <cellStyle name="Comma 4 3 3 5 3 2" xfId="6447"/>
    <cellStyle name="Comma 4 3 3 5 3 2 2" xfId="6448"/>
    <cellStyle name="Comma 4 3 3 5 3 2 2 2" xfId="31955"/>
    <cellStyle name="Comma 4 3 3 5 3 2 3" xfId="31954"/>
    <cellStyle name="Comma 4 3 3 5 3 3" xfId="6449"/>
    <cellStyle name="Comma 4 3 3 5 3 3 2" xfId="31956"/>
    <cellStyle name="Comma 4 3 3 5 3 4" xfId="31953"/>
    <cellStyle name="Comma 4 3 3 5 4" xfId="6450"/>
    <cellStyle name="Comma 4 3 3 5 4 2" xfId="6451"/>
    <cellStyle name="Comma 4 3 3 5 4 2 2" xfId="31958"/>
    <cellStyle name="Comma 4 3 3 5 4 3" xfId="31957"/>
    <cellStyle name="Comma 4 3 3 5 5" xfId="6452"/>
    <cellStyle name="Comma 4 3 3 5 5 2" xfId="31959"/>
    <cellStyle name="Comma 4 3 3 5 6" xfId="31944"/>
    <cellStyle name="Comma 4 3 3 6" xfId="6453"/>
    <cellStyle name="Comma 4 3 3 6 2" xfId="6454"/>
    <cellStyle name="Comma 4 3 3 6 2 2" xfId="6455"/>
    <cellStyle name="Comma 4 3 3 6 2 2 2" xfId="6456"/>
    <cellStyle name="Comma 4 3 3 6 2 2 2 2" xfId="6457"/>
    <cellStyle name="Comma 4 3 3 6 2 2 2 2 2" xfId="31964"/>
    <cellStyle name="Comma 4 3 3 6 2 2 2 3" xfId="31963"/>
    <cellStyle name="Comma 4 3 3 6 2 2 3" xfId="6458"/>
    <cellStyle name="Comma 4 3 3 6 2 2 3 2" xfId="31965"/>
    <cellStyle name="Comma 4 3 3 6 2 2 4" xfId="31962"/>
    <cellStyle name="Comma 4 3 3 6 2 3" xfId="6459"/>
    <cellStyle name="Comma 4 3 3 6 2 3 2" xfId="6460"/>
    <cellStyle name="Comma 4 3 3 6 2 3 2 2" xfId="31967"/>
    <cellStyle name="Comma 4 3 3 6 2 3 3" xfId="31966"/>
    <cellStyle name="Comma 4 3 3 6 2 4" xfId="6461"/>
    <cellStyle name="Comma 4 3 3 6 2 4 2" xfId="31968"/>
    <cellStyle name="Comma 4 3 3 6 2 5" xfId="31961"/>
    <cellStyle name="Comma 4 3 3 6 3" xfId="6462"/>
    <cellStyle name="Comma 4 3 3 6 3 2" xfId="6463"/>
    <cellStyle name="Comma 4 3 3 6 3 2 2" xfId="6464"/>
    <cellStyle name="Comma 4 3 3 6 3 2 2 2" xfId="31971"/>
    <cellStyle name="Comma 4 3 3 6 3 2 3" xfId="31970"/>
    <cellStyle name="Comma 4 3 3 6 3 3" xfId="6465"/>
    <cellStyle name="Comma 4 3 3 6 3 3 2" xfId="31972"/>
    <cellStyle name="Comma 4 3 3 6 3 4" xfId="31969"/>
    <cellStyle name="Comma 4 3 3 6 4" xfId="6466"/>
    <cellStyle name="Comma 4 3 3 6 4 2" xfId="6467"/>
    <cellStyle name="Comma 4 3 3 6 4 2 2" xfId="31974"/>
    <cellStyle name="Comma 4 3 3 6 4 3" xfId="31973"/>
    <cellStyle name="Comma 4 3 3 6 5" xfId="6468"/>
    <cellStyle name="Comma 4 3 3 6 5 2" xfId="31975"/>
    <cellStyle name="Comma 4 3 3 6 6" xfId="31960"/>
    <cellStyle name="Comma 4 3 3 7" xfId="6469"/>
    <cellStyle name="Comma 4 3 3 7 2" xfId="6470"/>
    <cellStyle name="Comma 4 3 3 7 2 2" xfId="6471"/>
    <cellStyle name="Comma 4 3 3 7 2 2 2" xfId="6472"/>
    <cellStyle name="Comma 4 3 3 7 2 2 2 2" xfId="31979"/>
    <cellStyle name="Comma 4 3 3 7 2 2 3" xfId="31978"/>
    <cellStyle name="Comma 4 3 3 7 2 3" xfId="6473"/>
    <cellStyle name="Comma 4 3 3 7 2 3 2" xfId="31980"/>
    <cellStyle name="Comma 4 3 3 7 2 4" xfId="31977"/>
    <cellStyle name="Comma 4 3 3 7 3" xfId="6474"/>
    <cellStyle name="Comma 4 3 3 7 3 2" xfId="6475"/>
    <cellStyle name="Comma 4 3 3 7 3 2 2" xfId="31982"/>
    <cellStyle name="Comma 4 3 3 7 3 3" xfId="31981"/>
    <cellStyle name="Comma 4 3 3 7 4" xfId="6476"/>
    <cellStyle name="Comma 4 3 3 7 4 2" xfId="31983"/>
    <cellStyle name="Comma 4 3 3 7 5" xfId="31976"/>
    <cellStyle name="Comma 4 3 3 8" xfId="6477"/>
    <cellStyle name="Comma 4 3 3 8 2" xfId="6478"/>
    <cellStyle name="Comma 4 3 3 8 2 2" xfId="6479"/>
    <cellStyle name="Comma 4 3 3 8 2 2 2" xfId="31986"/>
    <cellStyle name="Comma 4 3 3 8 2 3" xfId="31985"/>
    <cellStyle name="Comma 4 3 3 8 3" xfId="6480"/>
    <cellStyle name="Comma 4 3 3 8 3 2" xfId="31987"/>
    <cellStyle name="Comma 4 3 3 8 4" xfId="31984"/>
    <cellStyle name="Comma 4 3 3 9" xfId="6481"/>
    <cellStyle name="Comma 4 3 3 9 2" xfId="6482"/>
    <cellStyle name="Comma 4 3 3 9 2 2" xfId="31989"/>
    <cellStyle name="Comma 4 3 3 9 3" xfId="31988"/>
    <cellStyle name="Comma 4 3 4" xfId="6483"/>
    <cellStyle name="Comma 4 3 4 10" xfId="6484"/>
    <cellStyle name="Comma 4 3 4 10 2" xfId="31991"/>
    <cellStyle name="Comma 4 3 4 11" xfId="28961"/>
    <cellStyle name="Comma 4 3 4 12" xfId="31990"/>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7"/>
    <cellStyle name="Comma 4 3 4 2 2 2 2 2 3" xfId="31996"/>
    <cellStyle name="Comma 4 3 4 2 2 2 2 3" xfId="6491"/>
    <cellStyle name="Comma 4 3 4 2 2 2 2 3 2" xfId="31998"/>
    <cellStyle name="Comma 4 3 4 2 2 2 2 4" xfId="31995"/>
    <cellStyle name="Comma 4 3 4 2 2 2 3" xfId="6492"/>
    <cellStyle name="Comma 4 3 4 2 2 2 3 2" xfId="6493"/>
    <cellStyle name="Comma 4 3 4 2 2 2 3 2 2" xfId="32000"/>
    <cellStyle name="Comma 4 3 4 2 2 2 3 3" xfId="31999"/>
    <cellStyle name="Comma 4 3 4 2 2 2 4" xfId="6494"/>
    <cellStyle name="Comma 4 3 4 2 2 2 4 2" xfId="32001"/>
    <cellStyle name="Comma 4 3 4 2 2 2 5" xfId="31994"/>
    <cellStyle name="Comma 4 3 4 2 2 3" xfId="6495"/>
    <cellStyle name="Comma 4 3 4 2 2 3 2" xfId="6496"/>
    <cellStyle name="Comma 4 3 4 2 2 3 2 2" xfId="6497"/>
    <cellStyle name="Comma 4 3 4 2 2 3 2 2 2" xfId="32004"/>
    <cellStyle name="Comma 4 3 4 2 2 3 2 3" xfId="32003"/>
    <cellStyle name="Comma 4 3 4 2 2 3 3" xfId="6498"/>
    <cellStyle name="Comma 4 3 4 2 2 3 3 2" xfId="32005"/>
    <cellStyle name="Comma 4 3 4 2 2 3 4" xfId="32002"/>
    <cellStyle name="Comma 4 3 4 2 2 4" xfId="6499"/>
    <cellStyle name="Comma 4 3 4 2 2 4 2" xfId="6500"/>
    <cellStyle name="Comma 4 3 4 2 2 4 2 2" xfId="32007"/>
    <cellStyle name="Comma 4 3 4 2 2 4 3" xfId="32006"/>
    <cellStyle name="Comma 4 3 4 2 2 5" xfId="6501"/>
    <cellStyle name="Comma 4 3 4 2 2 5 2" xfId="32008"/>
    <cellStyle name="Comma 4 3 4 2 2 6" xfId="31993"/>
    <cellStyle name="Comma 4 3 4 2 3" xfId="6502"/>
    <cellStyle name="Comma 4 3 4 2 3 2" xfId="6503"/>
    <cellStyle name="Comma 4 3 4 2 3 2 2" xfId="6504"/>
    <cellStyle name="Comma 4 3 4 2 3 2 2 2" xfId="6505"/>
    <cellStyle name="Comma 4 3 4 2 3 2 2 2 2" xfId="6506"/>
    <cellStyle name="Comma 4 3 4 2 3 2 2 2 2 2" xfId="32013"/>
    <cellStyle name="Comma 4 3 4 2 3 2 2 2 3" xfId="32012"/>
    <cellStyle name="Comma 4 3 4 2 3 2 2 3" xfId="6507"/>
    <cellStyle name="Comma 4 3 4 2 3 2 2 3 2" xfId="32014"/>
    <cellStyle name="Comma 4 3 4 2 3 2 2 4" xfId="32011"/>
    <cellStyle name="Comma 4 3 4 2 3 2 3" xfId="6508"/>
    <cellStyle name="Comma 4 3 4 2 3 2 3 2" xfId="6509"/>
    <cellStyle name="Comma 4 3 4 2 3 2 3 2 2" xfId="32016"/>
    <cellStyle name="Comma 4 3 4 2 3 2 3 3" xfId="32015"/>
    <cellStyle name="Comma 4 3 4 2 3 2 4" xfId="6510"/>
    <cellStyle name="Comma 4 3 4 2 3 2 4 2" xfId="32017"/>
    <cellStyle name="Comma 4 3 4 2 3 2 5" xfId="32010"/>
    <cellStyle name="Comma 4 3 4 2 3 3" xfId="6511"/>
    <cellStyle name="Comma 4 3 4 2 3 3 2" xfId="6512"/>
    <cellStyle name="Comma 4 3 4 2 3 3 2 2" xfId="6513"/>
    <cellStyle name="Comma 4 3 4 2 3 3 2 2 2" xfId="32020"/>
    <cellStyle name="Comma 4 3 4 2 3 3 2 3" xfId="32019"/>
    <cellStyle name="Comma 4 3 4 2 3 3 3" xfId="6514"/>
    <cellStyle name="Comma 4 3 4 2 3 3 3 2" xfId="32021"/>
    <cellStyle name="Comma 4 3 4 2 3 3 4" xfId="32018"/>
    <cellStyle name="Comma 4 3 4 2 3 4" xfId="6515"/>
    <cellStyle name="Comma 4 3 4 2 3 4 2" xfId="6516"/>
    <cellStyle name="Comma 4 3 4 2 3 4 2 2" xfId="32023"/>
    <cellStyle name="Comma 4 3 4 2 3 4 3" xfId="32022"/>
    <cellStyle name="Comma 4 3 4 2 3 5" xfId="6517"/>
    <cellStyle name="Comma 4 3 4 2 3 5 2" xfId="32024"/>
    <cellStyle name="Comma 4 3 4 2 3 6" xfId="32009"/>
    <cellStyle name="Comma 4 3 4 2 4" xfId="6518"/>
    <cellStyle name="Comma 4 3 4 2 4 2" xfId="6519"/>
    <cellStyle name="Comma 4 3 4 2 4 2 2" xfId="6520"/>
    <cellStyle name="Comma 4 3 4 2 4 2 2 2" xfId="6521"/>
    <cellStyle name="Comma 4 3 4 2 4 2 2 2 2" xfId="32028"/>
    <cellStyle name="Comma 4 3 4 2 4 2 2 3" xfId="32027"/>
    <cellStyle name="Comma 4 3 4 2 4 2 3" xfId="6522"/>
    <cellStyle name="Comma 4 3 4 2 4 2 3 2" xfId="32029"/>
    <cellStyle name="Comma 4 3 4 2 4 2 4" xfId="32026"/>
    <cellStyle name="Comma 4 3 4 2 4 3" xfId="6523"/>
    <cellStyle name="Comma 4 3 4 2 4 3 2" xfId="6524"/>
    <cellStyle name="Comma 4 3 4 2 4 3 2 2" xfId="32031"/>
    <cellStyle name="Comma 4 3 4 2 4 3 3" xfId="32030"/>
    <cellStyle name="Comma 4 3 4 2 4 4" xfId="6525"/>
    <cellStyle name="Comma 4 3 4 2 4 4 2" xfId="32032"/>
    <cellStyle name="Comma 4 3 4 2 4 5" xfId="32025"/>
    <cellStyle name="Comma 4 3 4 2 5" xfId="6526"/>
    <cellStyle name="Comma 4 3 4 2 5 2" xfId="6527"/>
    <cellStyle name="Comma 4 3 4 2 5 2 2" xfId="6528"/>
    <cellStyle name="Comma 4 3 4 2 5 2 2 2" xfId="32035"/>
    <cellStyle name="Comma 4 3 4 2 5 2 3" xfId="32034"/>
    <cellStyle name="Comma 4 3 4 2 5 3" xfId="6529"/>
    <cellStyle name="Comma 4 3 4 2 5 3 2" xfId="32036"/>
    <cellStyle name="Comma 4 3 4 2 5 4" xfId="32033"/>
    <cellStyle name="Comma 4 3 4 2 6" xfId="6530"/>
    <cellStyle name="Comma 4 3 4 2 6 2" xfId="6531"/>
    <cellStyle name="Comma 4 3 4 2 6 2 2" xfId="32038"/>
    <cellStyle name="Comma 4 3 4 2 6 3" xfId="32037"/>
    <cellStyle name="Comma 4 3 4 2 7" xfId="6532"/>
    <cellStyle name="Comma 4 3 4 2 7 2" xfId="32039"/>
    <cellStyle name="Comma 4 3 4 2 8" xfId="28962"/>
    <cellStyle name="Comma 4 3 4 2 9" xfId="31992"/>
    <cellStyle name="Comma 4 3 4 3" xfId="6533"/>
    <cellStyle name="Comma 4 3 4 3 2" xfId="6534"/>
    <cellStyle name="Comma 4 3 4 3 2 2" xfId="6535"/>
    <cellStyle name="Comma 4 3 4 3 2 2 2" xfId="6536"/>
    <cellStyle name="Comma 4 3 4 3 2 2 2 2" xfId="6537"/>
    <cellStyle name="Comma 4 3 4 3 2 2 2 2 2" xfId="32044"/>
    <cellStyle name="Comma 4 3 4 3 2 2 2 3" xfId="32043"/>
    <cellStyle name="Comma 4 3 4 3 2 2 3" xfId="6538"/>
    <cellStyle name="Comma 4 3 4 3 2 2 3 2" xfId="32045"/>
    <cellStyle name="Comma 4 3 4 3 2 2 4" xfId="32042"/>
    <cellStyle name="Comma 4 3 4 3 2 3" xfId="6539"/>
    <cellStyle name="Comma 4 3 4 3 2 3 2" xfId="6540"/>
    <cellStyle name="Comma 4 3 4 3 2 3 2 2" xfId="32047"/>
    <cellStyle name="Comma 4 3 4 3 2 3 3" xfId="32046"/>
    <cellStyle name="Comma 4 3 4 3 2 4" xfId="6541"/>
    <cellStyle name="Comma 4 3 4 3 2 4 2" xfId="32048"/>
    <cellStyle name="Comma 4 3 4 3 2 5" xfId="32041"/>
    <cellStyle name="Comma 4 3 4 3 3" xfId="6542"/>
    <cellStyle name="Comma 4 3 4 3 3 2" xfId="6543"/>
    <cellStyle name="Comma 4 3 4 3 3 2 2" xfId="6544"/>
    <cellStyle name="Comma 4 3 4 3 3 2 2 2" xfId="32051"/>
    <cellStyle name="Comma 4 3 4 3 3 2 3" xfId="32050"/>
    <cellStyle name="Comma 4 3 4 3 3 3" xfId="6545"/>
    <cellStyle name="Comma 4 3 4 3 3 3 2" xfId="32052"/>
    <cellStyle name="Comma 4 3 4 3 3 4" xfId="32049"/>
    <cellStyle name="Comma 4 3 4 3 4" xfId="6546"/>
    <cellStyle name="Comma 4 3 4 3 4 2" xfId="6547"/>
    <cellStyle name="Comma 4 3 4 3 4 2 2" xfId="32054"/>
    <cellStyle name="Comma 4 3 4 3 4 3" xfId="32053"/>
    <cellStyle name="Comma 4 3 4 3 5" xfId="6548"/>
    <cellStyle name="Comma 4 3 4 3 5 2" xfId="32055"/>
    <cellStyle name="Comma 4 3 4 3 6" xfId="32040"/>
    <cellStyle name="Comma 4 3 4 4" xfId="6549"/>
    <cellStyle name="Comma 4 3 4 4 2" xfId="6550"/>
    <cellStyle name="Comma 4 3 4 4 2 2" xfId="6551"/>
    <cellStyle name="Comma 4 3 4 4 2 2 2" xfId="6552"/>
    <cellStyle name="Comma 4 3 4 4 2 2 2 2" xfId="6553"/>
    <cellStyle name="Comma 4 3 4 4 2 2 2 2 2" xfId="32060"/>
    <cellStyle name="Comma 4 3 4 4 2 2 2 3" xfId="32059"/>
    <cellStyle name="Comma 4 3 4 4 2 2 3" xfId="6554"/>
    <cellStyle name="Comma 4 3 4 4 2 2 3 2" xfId="32061"/>
    <cellStyle name="Comma 4 3 4 4 2 2 4" xfId="32058"/>
    <cellStyle name="Comma 4 3 4 4 2 3" xfId="6555"/>
    <cellStyle name="Comma 4 3 4 4 2 3 2" xfId="6556"/>
    <cellStyle name="Comma 4 3 4 4 2 3 2 2" xfId="32063"/>
    <cellStyle name="Comma 4 3 4 4 2 3 3" xfId="32062"/>
    <cellStyle name="Comma 4 3 4 4 2 4" xfId="6557"/>
    <cellStyle name="Comma 4 3 4 4 2 4 2" xfId="32064"/>
    <cellStyle name="Comma 4 3 4 4 2 5" xfId="32057"/>
    <cellStyle name="Comma 4 3 4 4 3" xfId="6558"/>
    <cellStyle name="Comma 4 3 4 4 3 2" xfId="6559"/>
    <cellStyle name="Comma 4 3 4 4 3 2 2" xfId="6560"/>
    <cellStyle name="Comma 4 3 4 4 3 2 2 2" xfId="32067"/>
    <cellStyle name="Comma 4 3 4 4 3 2 3" xfId="32066"/>
    <cellStyle name="Comma 4 3 4 4 3 3" xfId="6561"/>
    <cellStyle name="Comma 4 3 4 4 3 3 2" xfId="32068"/>
    <cellStyle name="Comma 4 3 4 4 3 4" xfId="32065"/>
    <cellStyle name="Comma 4 3 4 4 4" xfId="6562"/>
    <cellStyle name="Comma 4 3 4 4 4 2" xfId="6563"/>
    <cellStyle name="Comma 4 3 4 4 4 2 2" xfId="32070"/>
    <cellStyle name="Comma 4 3 4 4 4 3" xfId="32069"/>
    <cellStyle name="Comma 4 3 4 4 5" xfId="6564"/>
    <cellStyle name="Comma 4 3 4 4 5 2" xfId="32071"/>
    <cellStyle name="Comma 4 3 4 4 6" xfId="32056"/>
    <cellStyle name="Comma 4 3 4 5" xfId="6565"/>
    <cellStyle name="Comma 4 3 4 5 2" xfId="6566"/>
    <cellStyle name="Comma 4 3 4 5 2 2" xfId="6567"/>
    <cellStyle name="Comma 4 3 4 5 2 2 2" xfId="6568"/>
    <cellStyle name="Comma 4 3 4 5 2 2 2 2" xfId="6569"/>
    <cellStyle name="Comma 4 3 4 5 2 2 2 2 2" xfId="32076"/>
    <cellStyle name="Comma 4 3 4 5 2 2 2 3" xfId="32075"/>
    <cellStyle name="Comma 4 3 4 5 2 2 3" xfId="6570"/>
    <cellStyle name="Comma 4 3 4 5 2 2 3 2" xfId="32077"/>
    <cellStyle name="Comma 4 3 4 5 2 2 4" xfId="32074"/>
    <cellStyle name="Comma 4 3 4 5 2 3" xfId="6571"/>
    <cellStyle name="Comma 4 3 4 5 2 3 2" xfId="6572"/>
    <cellStyle name="Comma 4 3 4 5 2 3 2 2" xfId="32079"/>
    <cellStyle name="Comma 4 3 4 5 2 3 3" xfId="32078"/>
    <cellStyle name="Comma 4 3 4 5 2 4" xfId="6573"/>
    <cellStyle name="Comma 4 3 4 5 2 4 2" xfId="32080"/>
    <cellStyle name="Comma 4 3 4 5 2 5" xfId="32073"/>
    <cellStyle name="Comma 4 3 4 5 3" xfId="6574"/>
    <cellStyle name="Comma 4 3 4 5 3 2" xfId="6575"/>
    <cellStyle name="Comma 4 3 4 5 3 2 2" xfId="6576"/>
    <cellStyle name="Comma 4 3 4 5 3 2 2 2" xfId="32083"/>
    <cellStyle name="Comma 4 3 4 5 3 2 3" xfId="32082"/>
    <cellStyle name="Comma 4 3 4 5 3 3" xfId="6577"/>
    <cellStyle name="Comma 4 3 4 5 3 3 2" xfId="32084"/>
    <cellStyle name="Comma 4 3 4 5 3 4" xfId="32081"/>
    <cellStyle name="Comma 4 3 4 5 4" xfId="6578"/>
    <cellStyle name="Comma 4 3 4 5 4 2" xfId="6579"/>
    <cellStyle name="Comma 4 3 4 5 4 2 2" xfId="32086"/>
    <cellStyle name="Comma 4 3 4 5 4 3" xfId="32085"/>
    <cellStyle name="Comma 4 3 4 5 5" xfId="6580"/>
    <cellStyle name="Comma 4 3 4 5 5 2" xfId="32087"/>
    <cellStyle name="Comma 4 3 4 5 6" xfId="32072"/>
    <cellStyle name="Comma 4 3 4 6" xfId="6581"/>
    <cellStyle name="Comma 4 3 4 6 2" xfId="6582"/>
    <cellStyle name="Comma 4 3 4 6 2 2" xfId="6583"/>
    <cellStyle name="Comma 4 3 4 6 2 2 2" xfId="6584"/>
    <cellStyle name="Comma 4 3 4 6 2 2 2 2" xfId="32091"/>
    <cellStyle name="Comma 4 3 4 6 2 2 3" xfId="32090"/>
    <cellStyle name="Comma 4 3 4 6 2 3" xfId="6585"/>
    <cellStyle name="Comma 4 3 4 6 2 3 2" xfId="32092"/>
    <cellStyle name="Comma 4 3 4 6 2 4" xfId="32089"/>
    <cellStyle name="Comma 4 3 4 6 3" xfId="6586"/>
    <cellStyle name="Comma 4 3 4 6 3 2" xfId="6587"/>
    <cellStyle name="Comma 4 3 4 6 3 2 2" xfId="32094"/>
    <cellStyle name="Comma 4 3 4 6 3 3" xfId="32093"/>
    <cellStyle name="Comma 4 3 4 6 4" xfId="6588"/>
    <cellStyle name="Comma 4 3 4 6 4 2" xfId="32095"/>
    <cellStyle name="Comma 4 3 4 6 5" xfId="32088"/>
    <cellStyle name="Comma 4 3 4 7" xfId="6589"/>
    <cellStyle name="Comma 4 3 4 7 2" xfId="6590"/>
    <cellStyle name="Comma 4 3 4 7 2 2" xfId="6591"/>
    <cellStyle name="Comma 4 3 4 7 2 2 2" xfId="32098"/>
    <cellStyle name="Comma 4 3 4 7 2 3" xfId="32097"/>
    <cellStyle name="Comma 4 3 4 7 3" xfId="6592"/>
    <cellStyle name="Comma 4 3 4 7 3 2" xfId="32099"/>
    <cellStyle name="Comma 4 3 4 7 4" xfId="32096"/>
    <cellStyle name="Comma 4 3 4 8" xfId="6593"/>
    <cellStyle name="Comma 4 3 4 8 2" xfId="6594"/>
    <cellStyle name="Comma 4 3 4 8 2 2" xfId="32101"/>
    <cellStyle name="Comma 4 3 4 8 3" xfId="32100"/>
    <cellStyle name="Comma 4 3 4 9" xfId="6595"/>
    <cellStyle name="Comma 4 3 4 9 2" xfId="6596"/>
    <cellStyle name="Comma 4 3 4 9 2 2" xfId="32103"/>
    <cellStyle name="Comma 4 3 4 9 3" xfId="32102"/>
    <cellStyle name="Comma 4 3 5" xfId="6597"/>
    <cellStyle name="Comma 4 3 5 10" xfId="6598"/>
    <cellStyle name="Comma 4 3 5 10 2" xfId="32105"/>
    <cellStyle name="Comma 4 3 5 11" xfId="28963"/>
    <cellStyle name="Comma 4 3 5 12" xfId="32104"/>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1"/>
    <cellStyle name="Comma 4 3 5 2 2 2 2 2 3" xfId="32110"/>
    <cellStyle name="Comma 4 3 5 2 2 2 2 3" xfId="6605"/>
    <cellStyle name="Comma 4 3 5 2 2 2 2 3 2" xfId="32112"/>
    <cellStyle name="Comma 4 3 5 2 2 2 2 4" xfId="32109"/>
    <cellStyle name="Comma 4 3 5 2 2 2 3" xfId="6606"/>
    <cellStyle name="Comma 4 3 5 2 2 2 3 2" xfId="6607"/>
    <cellStyle name="Comma 4 3 5 2 2 2 3 2 2" xfId="32114"/>
    <cellStyle name="Comma 4 3 5 2 2 2 3 3" xfId="32113"/>
    <cellStyle name="Comma 4 3 5 2 2 2 4" xfId="6608"/>
    <cellStyle name="Comma 4 3 5 2 2 2 4 2" xfId="32115"/>
    <cellStyle name="Comma 4 3 5 2 2 2 5" xfId="32108"/>
    <cellStyle name="Comma 4 3 5 2 2 3" xfId="6609"/>
    <cellStyle name="Comma 4 3 5 2 2 3 2" xfId="6610"/>
    <cellStyle name="Comma 4 3 5 2 2 3 2 2" xfId="6611"/>
    <cellStyle name="Comma 4 3 5 2 2 3 2 2 2" xfId="32118"/>
    <cellStyle name="Comma 4 3 5 2 2 3 2 3" xfId="32117"/>
    <cellStyle name="Comma 4 3 5 2 2 3 3" xfId="6612"/>
    <cellStyle name="Comma 4 3 5 2 2 3 3 2" xfId="32119"/>
    <cellStyle name="Comma 4 3 5 2 2 3 4" xfId="32116"/>
    <cellStyle name="Comma 4 3 5 2 2 4" xfId="6613"/>
    <cellStyle name="Comma 4 3 5 2 2 4 2" xfId="6614"/>
    <cellStyle name="Comma 4 3 5 2 2 4 2 2" xfId="32121"/>
    <cellStyle name="Comma 4 3 5 2 2 4 3" xfId="32120"/>
    <cellStyle name="Comma 4 3 5 2 2 5" xfId="6615"/>
    <cellStyle name="Comma 4 3 5 2 2 5 2" xfId="32122"/>
    <cellStyle name="Comma 4 3 5 2 2 6" xfId="32107"/>
    <cellStyle name="Comma 4 3 5 2 3" xfId="6616"/>
    <cellStyle name="Comma 4 3 5 2 3 2" xfId="6617"/>
    <cellStyle name="Comma 4 3 5 2 3 2 2" xfId="6618"/>
    <cellStyle name="Comma 4 3 5 2 3 2 2 2" xfId="6619"/>
    <cellStyle name="Comma 4 3 5 2 3 2 2 2 2" xfId="6620"/>
    <cellStyle name="Comma 4 3 5 2 3 2 2 2 2 2" xfId="32127"/>
    <cellStyle name="Comma 4 3 5 2 3 2 2 2 3" xfId="32126"/>
    <cellStyle name="Comma 4 3 5 2 3 2 2 3" xfId="6621"/>
    <cellStyle name="Comma 4 3 5 2 3 2 2 3 2" xfId="32128"/>
    <cellStyle name="Comma 4 3 5 2 3 2 2 4" xfId="32125"/>
    <cellStyle name="Comma 4 3 5 2 3 2 3" xfId="6622"/>
    <cellStyle name="Comma 4 3 5 2 3 2 3 2" xfId="6623"/>
    <cellStyle name="Comma 4 3 5 2 3 2 3 2 2" xfId="32130"/>
    <cellStyle name="Comma 4 3 5 2 3 2 3 3" xfId="32129"/>
    <cellStyle name="Comma 4 3 5 2 3 2 4" xfId="6624"/>
    <cellStyle name="Comma 4 3 5 2 3 2 4 2" xfId="32131"/>
    <cellStyle name="Comma 4 3 5 2 3 2 5" xfId="32124"/>
    <cellStyle name="Comma 4 3 5 2 3 3" xfId="6625"/>
    <cellStyle name="Comma 4 3 5 2 3 3 2" xfId="6626"/>
    <cellStyle name="Comma 4 3 5 2 3 3 2 2" xfId="6627"/>
    <cellStyle name="Comma 4 3 5 2 3 3 2 2 2" xfId="32134"/>
    <cellStyle name="Comma 4 3 5 2 3 3 2 3" xfId="32133"/>
    <cellStyle name="Comma 4 3 5 2 3 3 3" xfId="6628"/>
    <cellStyle name="Comma 4 3 5 2 3 3 3 2" xfId="32135"/>
    <cellStyle name="Comma 4 3 5 2 3 3 4" xfId="32132"/>
    <cellStyle name="Comma 4 3 5 2 3 4" xfId="6629"/>
    <cellStyle name="Comma 4 3 5 2 3 4 2" xfId="6630"/>
    <cellStyle name="Comma 4 3 5 2 3 4 2 2" xfId="32137"/>
    <cellStyle name="Comma 4 3 5 2 3 4 3" xfId="32136"/>
    <cellStyle name="Comma 4 3 5 2 3 5" xfId="6631"/>
    <cellStyle name="Comma 4 3 5 2 3 5 2" xfId="32138"/>
    <cellStyle name="Comma 4 3 5 2 3 6" xfId="32123"/>
    <cellStyle name="Comma 4 3 5 2 4" xfId="6632"/>
    <cellStyle name="Comma 4 3 5 2 4 2" xfId="6633"/>
    <cellStyle name="Comma 4 3 5 2 4 2 2" xfId="6634"/>
    <cellStyle name="Comma 4 3 5 2 4 2 2 2" xfId="6635"/>
    <cellStyle name="Comma 4 3 5 2 4 2 2 2 2" xfId="32142"/>
    <cellStyle name="Comma 4 3 5 2 4 2 2 3" xfId="32141"/>
    <cellStyle name="Comma 4 3 5 2 4 2 3" xfId="6636"/>
    <cellStyle name="Comma 4 3 5 2 4 2 3 2" xfId="32143"/>
    <cellStyle name="Comma 4 3 5 2 4 2 4" xfId="32140"/>
    <cellStyle name="Comma 4 3 5 2 4 3" xfId="6637"/>
    <cellStyle name="Comma 4 3 5 2 4 3 2" xfId="6638"/>
    <cellStyle name="Comma 4 3 5 2 4 3 2 2" xfId="32145"/>
    <cellStyle name="Comma 4 3 5 2 4 3 3" xfId="32144"/>
    <cellStyle name="Comma 4 3 5 2 4 4" xfId="6639"/>
    <cellStyle name="Comma 4 3 5 2 4 4 2" xfId="32146"/>
    <cellStyle name="Comma 4 3 5 2 4 5" xfId="32139"/>
    <cellStyle name="Comma 4 3 5 2 5" xfId="6640"/>
    <cellStyle name="Comma 4 3 5 2 5 2" xfId="6641"/>
    <cellStyle name="Comma 4 3 5 2 5 2 2" xfId="6642"/>
    <cellStyle name="Comma 4 3 5 2 5 2 2 2" xfId="32149"/>
    <cellStyle name="Comma 4 3 5 2 5 2 3" xfId="32148"/>
    <cellStyle name="Comma 4 3 5 2 5 3" xfId="6643"/>
    <cellStyle name="Comma 4 3 5 2 5 3 2" xfId="32150"/>
    <cellStyle name="Comma 4 3 5 2 5 4" xfId="32147"/>
    <cellStyle name="Comma 4 3 5 2 6" xfId="6644"/>
    <cellStyle name="Comma 4 3 5 2 6 2" xfId="6645"/>
    <cellStyle name="Comma 4 3 5 2 6 2 2" xfId="32152"/>
    <cellStyle name="Comma 4 3 5 2 6 3" xfId="32151"/>
    <cellStyle name="Comma 4 3 5 2 7" xfId="6646"/>
    <cellStyle name="Comma 4 3 5 2 7 2" xfId="32153"/>
    <cellStyle name="Comma 4 3 5 2 8" xfId="28964"/>
    <cellStyle name="Comma 4 3 5 2 9" xfId="32106"/>
    <cellStyle name="Comma 4 3 5 3" xfId="6647"/>
    <cellStyle name="Comma 4 3 5 3 2" xfId="6648"/>
    <cellStyle name="Comma 4 3 5 3 2 2" xfId="6649"/>
    <cellStyle name="Comma 4 3 5 3 2 2 2" xfId="6650"/>
    <cellStyle name="Comma 4 3 5 3 2 2 2 2" xfId="6651"/>
    <cellStyle name="Comma 4 3 5 3 2 2 2 2 2" xfId="32158"/>
    <cellStyle name="Comma 4 3 5 3 2 2 2 3" xfId="32157"/>
    <cellStyle name="Comma 4 3 5 3 2 2 3" xfId="6652"/>
    <cellStyle name="Comma 4 3 5 3 2 2 3 2" xfId="32159"/>
    <cellStyle name="Comma 4 3 5 3 2 2 4" xfId="32156"/>
    <cellStyle name="Comma 4 3 5 3 2 3" xfId="6653"/>
    <cellStyle name="Comma 4 3 5 3 2 3 2" xfId="6654"/>
    <cellStyle name="Comma 4 3 5 3 2 3 2 2" xfId="32161"/>
    <cellStyle name="Comma 4 3 5 3 2 3 3" xfId="32160"/>
    <cellStyle name="Comma 4 3 5 3 2 4" xfId="6655"/>
    <cellStyle name="Comma 4 3 5 3 2 4 2" xfId="32162"/>
    <cellStyle name="Comma 4 3 5 3 2 5" xfId="32155"/>
    <cellStyle name="Comma 4 3 5 3 3" xfId="6656"/>
    <cellStyle name="Comma 4 3 5 3 3 2" xfId="6657"/>
    <cellStyle name="Comma 4 3 5 3 3 2 2" xfId="6658"/>
    <cellStyle name="Comma 4 3 5 3 3 2 2 2" xfId="32165"/>
    <cellStyle name="Comma 4 3 5 3 3 2 3" xfId="32164"/>
    <cellStyle name="Comma 4 3 5 3 3 3" xfId="6659"/>
    <cellStyle name="Comma 4 3 5 3 3 3 2" xfId="32166"/>
    <cellStyle name="Comma 4 3 5 3 3 4" xfId="32163"/>
    <cellStyle name="Comma 4 3 5 3 4" xfId="6660"/>
    <cellStyle name="Comma 4 3 5 3 4 2" xfId="6661"/>
    <cellStyle name="Comma 4 3 5 3 4 2 2" xfId="32168"/>
    <cellStyle name="Comma 4 3 5 3 4 3" xfId="32167"/>
    <cellStyle name="Comma 4 3 5 3 5" xfId="6662"/>
    <cellStyle name="Comma 4 3 5 3 5 2" xfId="32169"/>
    <cellStyle name="Comma 4 3 5 3 6" xfId="32154"/>
    <cellStyle name="Comma 4 3 5 4" xfId="6663"/>
    <cellStyle name="Comma 4 3 5 4 2" xfId="6664"/>
    <cellStyle name="Comma 4 3 5 4 2 2" xfId="6665"/>
    <cellStyle name="Comma 4 3 5 4 2 2 2" xfId="6666"/>
    <cellStyle name="Comma 4 3 5 4 2 2 2 2" xfId="6667"/>
    <cellStyle name="Comma 4 3 5 4 2 2 2 2 2" xfId="32174"/>
    <cellStyle name="Comma 4 3 5 4 2 2 2 3" xfId="32173"/>
    <cellStyle name="Comma 4 3 5 4 2 2 3" xfId="6668"/>
    <cellStyle name="Comma 4 3 5 4 2 2 3 2" xfId="32175"/>
    <cellStyle name="Comma 4 3 5 4 2 2 4" xfId="32172"/>
    <cellStyle name="Comma 4 3 5 4 2 3" xfId="6669"/>
    <cellStyle name="Comma 4 3 5 4 2 3 2" xfId="6670"/>
    <cellStyle name="Comma 4 3 5 4 2 3 2 2" xfId="32177"/>
    <cellStyle name="Comma 4 3 5 4 2 3 3" xfId="32176"/>
    <cellStyle name="Comma 4 3 5 4 2 4" xfId="6671"/>
    <cellStyle name="Comma 4 3 5 4 2 4 2" xfId="32178"/>
    <cellStyle name="Comma 4 3 5 4 2 5" xfId="32171"/>
    <cellStyle name="Comma 4 3 5 4 3" xfId="6672"/>
    <cellStyle name="Comma 4 3 5 4 3 2" xfId="6673"/>
    <cellStyle name="Comma 4 3 5 4 3 2 2" xfId="6674"/>
    <cellStyle name="Comma 4 3 5 4 3 2 2 2" xfId="32181"/>
    <cellStyle name="Comma 4 3 5 4 3 2 3" xfId="32180"/>
    <cellStyle name="Comma 4 3 5 4 3 3" xfId="6675"/>
    <cellStyle name="Comma 4 3 5 4 3 3 2" xfId="32182"/>
    <cellStyle name="Comma 4 3 5 4 3 4" xfId="32179"/>
    <cellStyle name="Comma 4 3 5 4 4" xfId="6676"/>
    <cellStyle name="Comma 4 3 5 4 4 2" xfId="6677"/>
    <cellStyle name="Comma 4 3 5 4 4 2 2" xfId="32184"/>
    <cellStyle name="Comma 4 3 5 4 4 3" xfId="32183"/>
    <cellStyle name="Comma 4 3 5 4 5" xfId="6678"/>
    <cellStyle name="Comma 4 3 5 4 5 2" xfId="32185"/>
    <cellStyle name="Comma 4 3 5 4 6" xfId="32170"/>
    <cellStyle name="Comma 4 3 5 5" xfId="6679"/>
    <cellStyle name="Comma 4 3 5 5 2" xfId="6680"/>
    <cellStyle name="Comma 4 3 5 5 2 2" xfId="6681"/>
    <cellStyle name="Comma 4 3 5 5 2 2 2" xfId="6682"/>
    <cellStyle name="Comma 4 3 5 5 2 2 2 2" xfId="6683"/>
    <cellStyle name="Comma 4 3 5 5 2 2 2 2 2" xfId="32190"/>
    <cellStyle name="Comma 4 3 5 5 2 2 2 3" xfId="32189"/>
    <cellStyle name="Comma 4 3 5 5 2 2 3" xfId="6684"/>
    <cellStyle name="Comma 4 3 5 5 2 2 3 2" xfId="32191"/>
    <cellStyle name="Comma 4 3 5 5 2 2 4" xfId="32188"/>
    <cellStyle name="Comma 4 3 5 5 2 3" xfId="6685"/>
    <cellStyle name="Comma 4 3 5 5 2 3 2" xfId="6686"/>
    <cellStyle name="Comma 4 3 5 5 2 3 2 2" xfId="32193"/>
    <cellStyle name="Comma 4 3 5 5 2 3 3" xfId="32192"/>
    <cellStyle name="Comma 4 3 5 5 2 4" xfId="6687"/>
    <cellStyle name="Comma 4 3 5 5 2 4 2" xfId="32194"/>
    <cellStyle name="Comma 4 3 5 5 2 5" xfId="32187"/>
    <cellStyle name="Comma 4 3 5 5 3" xfId="6688"/>
    <cellStyle name="Comma 4 3 5 5 3 2" xfId="6689"/>
    <cellStyle name="Comma 4 3 5 5 3 2 2" xfId="6690"/>
    <cellStyle name="Comma 4 3 5 5 3 2 2 2" xfId="32197"/>
    <cellStyle name="Comma 4 3 5 5 3 2 3" xfId="32196"/>
    <cellStyle name="Comma 4 3 5 5 3 3" xfId="6691"/>
    <cellStyle name="Comma 4 3 5 5 3 3 2" xfId="32198"/>
    <cellStyle name="Comma 4 3 5 5 3 4" xfId="32195"/>
    <cellStyle name="Comma 4 3 5 5 4" xfId="6692"/>
    <cellStyle name="Comma 4 3 5 5 4 2" xfId="6693"/>
    <cellStyle name="Comma 4 3 5 5 4 2 2" xfId="32200"/>
    <cellStyle name="Comma 4 3 5 5 4 3" xfId="32199"/>
    <cellStyle name="Comma 4 3 5 5 5" xfId="6694"/>
    <cellStyle name="Comma 4 3 5 5 5 2" xfId="32201"/>
    <cellStyle name="Comma 4 3 5 5 6" xfId="32186"/>
    <cellStyle name="Comma 4 3 5 6" xfId="6695"/>
    <cellStyle name="Comma 4 3 5 6 2" xfId="6696"/>
    <cellStyle name="Comma 4 3 5 6 2 2" xfId="6697"/>
    <cellStyle name="Comma 4 3 5 6 2 2 2" xfId="6698"/>
    <cellStyle name="Comma 4 3 5 6 2 2 2 2" xfId="32205"/>
    <cellStyle name="Comma 4 3 5 6 2 2 3" xfId="32204"/>
    <cellStyle name="Comma 4 3 5 6 2 3" xfId="6699"/>
    <cellStyle name="Comma 4 3 5 6 2 3 2" xfId="32206"/>
    <cellStyle name="Comma 4 3 5 6 2 4" xfId="32203"/>
    <cellStyle name="Comma 4 3 5 6 3" xfId="6700"/>
    <cellStyle name="Comma 4 3 5 6 3 2" xfId="6701"/>
    <cellStyle name="Comma 4 3 5 6 3 2 2" xfId="32208"/>
    <cellStyle name="Comma 4 3 5 6 3 3" xfId="32207"/>
    <cellStyle name="Comma 4 3 5 6 4" xfId="6702"/>
    <cellStyle name="Comma 4 3 5 6 4 2" xfId="32209"/>
    <cellStyle name="Comma 4 3 5 6 5" xfId="32202"/>
    <cellStyle name="Comma 4 3 5 7" xfId="6703"/>
    <cellStyle name="Comma 4 3 5 7 2" xfId="6704"/>
    <cellStyle name="Comma 4 3 5 7 2 2" xfId="6705"/>
    <cellStyle name="Comma 4 3 5 7 2 2 2" xfId="32212"/>
    <cellStyle name="Comma 4 3 5 7 2 3" xfId="32211"/>
    <cellStyle name="Comma 4 3 5 7 3" xfId="6706"/>
    <cellStyle name="Comma 4 3 5 7 3 2" xfId="32213"/>
    <cellStyle name="Comma 4 3 5 7 4" xfId="32210"/>
    <cellStyle name="Comma 4 3 5 8" xfId="6707"/>
    <cellStyle name="Comma 4 3 5 8 2" xfId="6708"/>
    <cellStyle name="Comma 4 3 5 8 2 2" xfId="32215"/>
    <cellStyle name="Comma 4 3 5 8 3" xfId="32214"/>
    <cellStyle name="Comma 4 3 5 9" xfId="6709"/>
    <cellStyle name="Comma 4 3 5 9 2" xfId="6710"/>
    <cellStyle name="Comma 4 3 5 9 2 2" xfId="32217"/>
    <cellStyle name="Comma 4 3 5 9 3" xfId="32216"/>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3"/>
    <cellStyle name="Comma 4 3 6 2 2 2 2 3" xfId="32222"/>
    <cellStyle name="Comma 4 3 6 2 2 2 3" xfId="6717"/>
    <cellStyle name="Comma 4 3 6 2 2 2 3 2" xfId="32224"/>
    <cellStyle name="Comma 4 3 6 2 2 2 4" xfId="32221"/>
    <cellStyle name="Comma 4 3 6 2 2 3" xfId="6718"/>
    <cellStyle name="Comma 4 3 6 2 2 3 2" xfId="6719"/>
    <cellStyle name="Comma 4 3 6 2 2 3 2 2" xfId="32226"/>
    <cellStyle name="Comma 4 3 6 2 2 3 3" xfId="32225"/>
    <cellStyle name="Comma 4 3 6 2 2 4" xfId="6720"/>
    <cellStyle name="Comma 4 3 6 2 2 4 2" xfId="32227"/>
    <cellStyle name="Comma 4 3 6 2 2 5" xfId="32220"/>
    <cellStyle name="Comma 4 3 6 2 3" xfId="6721"/>
    <cellStyle name="Comma 4 3 6 2 3 2" xfId="6722"/>
    <cellStyle name="Comma 4 3 6 2 3 2 2" xfId="6723"/>
    <cellStyle name="Comma 4 3 6 2 3 2 2 2" xfId="32230"/>
    <cellStyle name="Comma 4 3 6 2 3 2 3" xfId="32229"/>
    <cellStyle name="Comma 4 3 6 2 3 3" xfId="6724"/>
    <cellStyle name="Comma 4 3 6 2 3 3 2" xfId="32231"/>
    <cellStyle name="Comma 4 3 6 2 3 4" xfId="32228"/>
    <cellStyle name="Comma 4 3 6 2 4" xfId="6725"/>
    <cellStyle name="Comma 4 3 6 2 4 2" xfId="6726"/>
    <cellStyle name="Comma 4 3 6 2 4 2 2" xfId="32233"/>
    <cellStyle name="Comma 4 3 6 2 4 3" xfId="32232"/>
    <cellStyle name="Comma 4 3 6 2 5" xfId="6727"/>
    <cellStyle name="Comma 4 3 6 2 5 2" xfId="32234"/>
    <cellStyle name="Comma 4 3 6 2 6" xfId="32219"/>
    <cellStyle name="Comma 4 3 6 3" xfId="6728"/>
    <cellStyle name="Comma 4 3 6 3 2" xfId="6729"/>
    <cellStyle name="Comma 4 3 6 3 2 2" xfId="6730"/>
    <cellStyle name="Comma 4 3 6 3 2 2 2" xfId="6731"/>
    <cellStyle name="Comma 4 3 6 3 2 2 2 2" xfId="6732"/>
    <cellStyle name="Comma 4 3 6 3 2 2 2 2 2" xfId="32239"/>
    <cellStyle name="Comma 4 3 6 3 2 2 2 3" xfId="32238"/>
    <cellStyle name="Comma 4 3 6 3 2 2 3" xfId="6733"/>
    <cellStyle name="Comma 4 3 6 3 2 2 3 2" xfId="32240"/>
    <cellStyle name="Comma 4 3 6 3 2 2 4" xfId="32237"/>
    <cellStyle name="Comma 4 3 6 3 2 3" xfId="6734"/>
    <cellStyle name="Comma 4 3 6 3 2 3 2" xfId="6735"/>
    <cellStyle name="Comma 4 3 6 3 2 3 2 2" xfId="32242"/>
    <cellStyle name="Comma 4 3 6 3 2 3 3" xfId="32241"/>
    <cellStyle name="Comma 4 3 6 3 2 4" xfId="6736"/>
    <cellStyle name="Comma 4 3 6 3 2 4 2" xfId="32243"/>
    <cellStyle name="Comma 4 3 6 3 2 5" xfId="32236"/>
    <cellStyle name="Comma 4 3 6 3 3" xfId="6737"/>
    <cellStyle name="Comma 4 3 6 3 3 2" xfId="6738"/>
    <cellStyle name="Comma 4 3 6 3 3 2 2" xfId="6739"/>
    <cellStyle name="Comma 4 3 6 3 3 2 2 2" xfId="32246"/>
    <cellStyle name="Comma 4 3 6 3 3 2 3" xfId="32245"/>
    <cellStyle name="Comma 4 3 6 3 3 3" xfId="6740"/>
    <cellStyle name="Comma 4 3 6 3 3 3 2" xfId="32247"/>
    <cellStyle name="Comma 4 3 6 3 3 4" xfId="32244"/>
    <cellStyle name="Comma 4 3 6 3 4" xfId="6741"/>
    <cellStyle name="Comma 4 3 6 3 4 2" xfId="6742"/>
    <cellStyle name="Comma 4 3 6 3 4 2 2" xfId="32249"/>
    <cellStyle name="Comma 4 3 6 3 4 3" xfId="32248"/>
    <cellStyle name="Comma 4 3 6 3 5" xfId="6743"/>
    <cellStyle name="Comma 4 3 6 3 5 2" xfId="32250"/>
    <cellStyle name="Comma 4 3 6 3 6" xfId="32235"/>
    <cellStyle name="Comma 4 3 6 4" xfId="6744"/>
    <cellStyle name="Comma 4 3 6 4 2" xfId="6745"/>
    <cellStyle name="Comma 4 3 6 4 2 2" xfId="6746"/>
    <cellStyle name="Comma 4 3 6 4 2 2 2" xfId="6747"/>
    <cellStyle name="Comma 4 3 6 4 2 2 2 2" xfId="32254"/>
    <cellStyle name="Comma 4 3 6 4 2 2 3" xfId="32253"/>
    <cellStyle name="Comma 4 3 6 4 2 3" xfId="6748"/>
    <cellStyle name="Comma 4 3 6 4 2 3 2" xfId="32255"/>
    <cellStyle name="Comma 4 3 6 4 2 4" xfId="32252"/>
    <cellStyle name="Comma 4 3 6 4 3" xfId="6749"/>
    <cellStyle name="Comma 4 3 6 4 3 2" xfId="6750"/>
    <cellStyle name="Comma 4 3 6 4 3 2 2" xfId="32257"/>
    <cellStyle name="Comma 4 3 6 4 3 3" xfId="32256"/>
    <cellStyle name="Comma 4 3 6 4 4" xfId="6751"/>
    <cellStyle name="Comma 4 3 6 4 4 2" xfId="32258"/>
    <cellStyle name="Comma 4 3 6 4 5" xfId="32251"/>
    <cellStyle name="Comma 4 3 6 5" xfId="6752"/>
    <cellStyle name="Comma 4 3 6 5 2" xfId="6753"/>
    <cellStyle name="Comma 4 3 6 5 2 2" xfId="6754"/>
    <cellStyle name="Comma 4 3 6 5 2 2 2" xfId="32261"/>
    <cellStyle name="Comma 4 3 6 5 2 3" xfId="32260"/>
    <cellStyle name="Comma 4 3 6 5 3" xfId="6755"/>
    <cellStyle name="Comma 4 3 6 5 3 2" xfId="32262"/>
    <cellStyle name="Comma 4 3 6 5 4" xfId="32259"/>
    <cellStyle name="Comma 4 3 6 6" xfId="6756"/>
    <cellStyle name="Comma 4 3 6 6 2" xfId="6757"/>
    <cellStyle name="Comma 4 3 6 6 2 2" xfId="32264"/>
    <cellStyle name="Comma 4 3 6 6 3" xfId="32263"/>
    <cellStyle name="Comma 4 3 6 7" xfId="6758"/>
    <cellStyle name="Comma 4 3 6 7 2" xfId="32265"/>
    <cellStyle name="Comma 4 3 6 8" xfId="28965"/>
    <cellStyle name="Comma 4 3 6 9" xfId="32218"/>
    <cellStyle name="Comma 4 3 7" xfId="6759"/>
    <cellStyle name="Comma 4 3 7 2" xfId="6760"/>
    <cellStyle name="Comma 4 3 7 2 2" xfId="6761"/>
    <cellStyle name="Comma 4 3 7 2 2 2" xfId="6762"/>
    <cellStyle name="Comma 4 3 7 2 2 2 2" xfId="6763"/>
    <cellStyle name="Comma 4 3 7 2 2 2 2 2" xfId="32270"/>
    <cellStyle name="Comma 4 3 7 2 2 2 3" xfId="32269"/>
    <cellStyle name="Comma 4 3 7 2 2 3" xfId="6764"/>
    <cellStyle name="Comma 4 3 7 2 2 3 2" xfId="32271"/>
    <cellStyle name="Comma 4 3 7 2 2 4" xfId="32268"/>
    <cellStyle name="Comma 4 3 7 2 3" xfId="6765"/>
    <cellStyle name="Comma 4 3 7 2 3 2" xfId="6766"/>
    <cellStyle name="Comma 4 3 7 2 3 2 2" xfId="32273"/>
    <cellStyle name="Comma 4 3 7 2 3 3" xfId="32272"/>
    <cellStyle name="Comma 4 3 7 2 4" xfId="6767"/>
    <cellStyle name="Comma 4 3 7 2 4 2" xfId="32274"/>
    <cellStyle name="Comma 4 3 7 2 5" xfId="32267"/>
    <cellStyle name="Comma 4 3 7 3" xfId="6768"/>
    <cellStyle name="Comma 4 3 7 3 2" xfId="6769"/>
    <cellStyle name="Comma 4 3 7 3 2 2" xfId="6770"/>
    <cellStyle name="Comma 4 3 7 3 2 2 2" xfId="32277"/>
    <cellStyle name="Comma 4 3 7 3 2 3" xfId="32276"/>
    <cellStyle name="Comma 4 3 7 3 3" xfId="6771"/>
    <cellStyle name="Comma 4 3 7 3 3 2" xfId="32278"/>
    <cellStyle name="Comma 4 3 7 3 4" xfId="32275"/>
    <cellStyle name="Comma 4 3 7 4" xfId="6772"/>
    <cellStyle name="Comma 4 3 7 4 2" xfId="6773"/>
    <cellStyle name="Comma 4 3 7 4 2 2" xfId="32280"/>
    <cellStyle name="Comma 4 3 7 4 3" xfId="32279"/>
    <cellStyle name="Comma 4 3 7 5" xfId="6774"/>
    <cellStyle name="Comma 4 3 7 5 2" xfId="32281"/>
    <cellStyle name="Comma 4 3 7 6" xfId="32266"/>
    <cellStyle name="Comma 4 3 8" xfId="6775"/>
    <cellStyle name="Comma 4 3 8 2" xfId="6776"/>
    <cellStyle name="Comma 4 3 8 2 2" xfId="6777"/>
    <cellStyle name="Comma 4 3 8 2 2 2" xfId="6778"/>
    <cellStyle name="Comma 4 3 8 2 2 2 2" xfId="6779"/>
    <cellStyle name="Comma 4 3 8 2 2 2 2 2" xfId="32286"/>
    <cellStyle name="Comma 4 3 8 2 2 2 3" xfId="32285"/>
    <cellStyle name="Comma 4 3 8 2 2 3" xfId="6780"/>
    <cellStyle name="Comma 4 3 8 2 2 3 2" xfId="32287"/>
    <cellStyle name="Comma 4 3 8 2 2 4" xfId="32284"/>
    <cellStyle name="Comma 4 3 8 2 3" xfId="6781"/>
    <cellStyle name="Comma 4 3 8 2 3 2" xfId="6782"/>
    <cellStyle name="Comma 4 3 8 2 3 2 2" xfId="32289"/>
    <cellStyle name="Comma 4 3 8 2 3 3" xfId="32288"/>
    <cellStyle name="Comma 4 3 8 2 4" xfId="6783"/>
    <cellStyle name="Comma 4 3 8 2 4 2" xfId="32290"/>
    <cellStyle name="Comma 4 3 8 2 5" xfId="32283"/>
    <cellStyle name="Comma 4 3 8 3" xfId="6784"/>
    <cellStyle name="Comma 4 3 8 3 2" xfId="6785"/>
    <cellStyle name="Comma 4 3 8 3 2 2" xfId="6786"/>
    <cellStyle name="Comma 4 3 8 3 2 2 2" xfId="32293"/>
    <cellStyle name="Comma 4 3 8 3 2 3" xfId="32292"/>
    <cellStyle name="Comma 4 3 8 3 3" xfId="6787"/>
    <cellStyle name="Comma 4 3 8 3 3 2" xfId="32294"/>
    <cellStyle name="Comma 4 3 8 3 4" xfId="32291"/>
    <cellStyle name="Comma 4 3 8 4" xfId="6788"/>
    <cellStyle name="Comma 4 3 8 4 2" xfId="6789"/>
    <cellStyle name="Comma 4 3 8 4 2 2" xfId="32296"/>
    <cellStyle name="Comma 4 3 8 4 3" xfId="32295"/>
    <cellStyle name="Comma 4 3 8 5" xfId="6790"/>
    <cellStyle name="Comma 4 3 8 5 2" xfId="32297"/>
    <cellStyle name="Comma 4 3 8 6" xfId="32282"/>
    <cellStyle name="Comma 4 3 9" xfId="6791"/>
    <cellStyle name="Comma 4 3 9 2" xfId="6792"/>
    <cellStyle name="Comma 4 3 9 2 2" xfId="6793"/>
    <cellStyle name="Comma 4 3 9 2 2 2" xfId="6794"/>
    <cellStyle name="Comma 4 3 9 2 2 2 2" xfId="6795"/>
    <cellStyle name="Comma 4 3 9 2 2 2 2 2" xfId="32302"/>
    <cellStyle name="Comma 4 3 9 2 2 2 3" xfId="32301"/>
    <cellStyle name="Comma 4 3 9 2 2 3" xfId="6796"/>
    <cellStyle name="Comma 4 3 9 2 2 3 2" xfId="32303"/>
    <cellStyle name="Comma 4 3 9 2 2 4" xfId="32300"/>
    <cellStyle name="Comma 4 3 9 2 3" xfId="6797"/>
    <cellStyle name="Comma 4 3 9 2 3 2" xfId="6798"/>
    <cellStyle name="Comma 4 3 9 2 3 2 2" xfId="32305"/>
    <cellStyle name="Comma 4 3 9 2 3 3" xfId="32304"/>
    <cellStyle name="Comma 4 3 9 2 4" xfId="6799"/>
    <cellStyle name="Comma 4 3 9 2 4 2" xfId="32306"/>
    <cellStyle name="Comma 4 3 9 2 5" xfId="32299"/>
    <cellStyle name="Comma 4 3 9 3" xfId="6800"/>
    <cellStyle name="Comma 4 3 9 3 2" xfId="6801"/>
    <cellStyle name="Comma 4 3 9 3 2 2" xfId="6802"/>
    <cellStyle name="Comma 4 3 9 3 2 2 2" xfId="32309"/>
    <cellStyle name="Comma 4 3 9 3 2 3" xfId="32308"/>
    <cellStyle name="Comma 4 3 9 3 3" xfId="6803"/>
    <cellStyle name="Comma 4 3 9 3 3 2" xfId="32310"/>
    <cellStyle name="Comma 4 3 9 3 4" xfId="32307"/>
    <cellStyle name="Comma 4 3 9 4" xfId="6804"/>
    <cellStyle name="Comma 4 3 9 4 2" xfId="6805"/>
    <cellStyle name="Comma 4 3 9 4 2 2" xfId="32312"/>
    <cellStyle name="Comma 4 3 9 4 3" xfId="32311"/>
    <cellStyle name="Comma 4 3 9 5" xfId="6806"/>
    <cellStyle name="Comma 4 3 9 5 2" xfId="32313"/>
    <cellStyle name="Comma 4 3 9 6" xfId="32298"/>
    <cellStyle name="Comma 4 4" xfId="6807"/>
    <cellStyle name="Comma 4 4 10" xfId="6808"/>
    <cellStyle name="Comma 4 4 10 2" xfId="6809"/>
    <cellStyle name="Comma 4 4 10 2 2" xfId="32316"/>
    <cellStyle name="Comma 4 4 10 3" xfId="32315"/>
    <cellStyle name="Comma 4 4 11" xfId="6810"/>
    <cellStyle name="Comma 4 4 11 2" xfId="6811"/>
    <cellStyle name="Comma 4 4 11 2 2" xfId="32318"/>
    <cellStyle name="Comma 4 4 11 3" xfId="32317"/>
    <cellStyle name="Comma 4 4 12" xfId="6812"/>
    <cellStyle name="Comma 4 4 12 2" xfId="32319"/>
    <cellStyle name="Comma 4 4 13" xfId="28966"/>
    <cellStyle name="Comma 4 4 14" xfId="32314"/>
    <cellStyle name="Comma 4 4 2" xfId="6813"/>
    <cellStyle name="Comma 4 4 2 10" xfId="6814"/>
    <cellStyle name="Comma 4 4 2 10 2" xfId="32321"/>
    <cellStyle name="Comma 4 4 2 11" xfId="28967"/>
    <cellStyle name="Comma 4 4 2 12" xfId="32320"/>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7"/>
    <cellStyle name="Comma 4 4 2 2 2 2 2 2 3" xfId="32326"/>
    <cellStyle name="Comma 4 4 2 2 2 2 2 3" xfId="6821"/>
    <cellStyle name="Comma 4 4 2 2 2 2 2 3 2" xfId="32328"/>
    <cellStyle name="Comma 4 4 2 2 2 2 2 4" xfId="32325"/>
    <cellStyle name="Comma 4 4 2 2 2 2 3" xfId="6822"/>
    <cellStyle name="Comma 4 4 2 2 2 2 3 2" xfId="6823"/>
    <cellStyle name="Comma 4 4 2 2 2 2 3 2 2" xfId="32330"/>
    <cellStyle name="Comma 4 4 2 2 2 2 3 3" xfId="32329"/>
    <cellStyle name="Comma 4 4 2 2 2 2 4" xfId="6824"/>
    <cellStyle name="Comma 4 4 2 2 2 2 4 2" xfId="32331"/>
    <cellStyle name="Comma 4 4 2 2 2 2 5" xfId="32324"/>
    <cellStyle name="Comma 4 4 2 2 2 3" xfId="6825"/>
    <cellStyle name="Comma 4 4 2 2 2 3 2" xfId="6826"/>
    <cellStyle name="Comma 4 4 2 2 2 3 2 2" xfId="6827"/>
    <cellStyle name="Comma 4 4 2 2 2 3 2 2 2" xfId="32334"/>
    <cellStyle name="Comma 4 4 2 2 2 3 2 3" xfId="32333"/>
    <cellStyle name="Comma 4 4 2 2 2 3 3" xfId="6828"/>
    <cellStyle name="Comma 4 4 2 2 2 3 3 2" xfId="32335"/>
    <cellStyle name="Comma 4 4 2 2 2 3 4" xfId="32332"/>
    <cellStyle name="Comma 4 4 2 2 2 4" xfId="6829"/>
    <cellStyle name="Comma 4 4 2 2 2 4 2" xfId="6830"/>
    <cellStyle name="Comma 4 4 2 2 2 4 2 2" xfId="32337"/>
    <cellStyle name="Comma 4 4 2 2 2 4 3" xfId="32336"/>
    <cellStyle name="Comma 4 4 2 2 2 5" xfId="6831"/>
    <cellStyle name="Comma 4 4 2 2 2 5 2" xfId="32338"/>
    <cellStyle name="Comma 4 4 2 2 2 6" xfId="32323"/>
    <cellStyle name="Comma 4 4 2 2 3" xfId="6832"/>
    <cellStyle name="Comma 4 4 2 2 3 2" xfId="6833"/>
    <cellStyle name="Comma 4 4 2 2 3 2 2" xfId="6834"/>
    <cellStyle name="Comma 4 4 2 2 3 2 2 2" xfId="6835"/>
    <cellStyle name="Comma 4 4 2 2 3 2 2 2 2" xfId="6836"/>
    <cellStyle name="Comma 4 4 2 2 3 2 2 2 2 2" xfId="32343"/>
    <cellStyle name="Comma 4 4 2 2 3 2 2 2 3" xfId="32342"/>
    <cellStyle name="Comma 4 4 2 2 3 2 2 3" xfId="6837"/>
    <cellStyle name="Comma 4 4 2 2 3 2 2 3 2" xfId="32344"/>
    <cellStyle name="Comma 4 4 2 2 3 2 2 4" xfId="32341"/>
    <cellStyle name="Comma 4 4 2 2 3 2 3" xfId="6838"/>
    <cellStyle name="Comma 4 4 2 2 3 2 3 2" xfId="6839"/>
    <cellStyle name="Comma 4 4 2 2 3 2 3 2 2" xfId="32346"/>
    <cellStyle name="Comma 4 4 2 2 3 2 3 3" xfId="32345"/>
    <cellStyle name="Comma 4 4 2 2 3 2 4" xfId="6840"/>
    <cellStyle name="Comma 4 4 2 2 3 2 4 2" xfId="32347"/>
    <cellStyle name="Comma 4 4 2 2 3 2 5" xfId="32340"/>
    <cellStyle name="Comma 4 4 2 2 3 3" xfId="6841"/>
    <cellStyle name="Comma 4 4 2 2 3 3 2" xfId="6842"/>
    <cellStyle name="Comma 4 4 2 2 3 3 2 2" xfId="6843"/>
    <cellStyle name="Comma 4 4 2 2 3 3 2 2 2" xfId="32350"/>
    <cellStyle name="Comma 4 4 2 2 3 3 2 3" xfId="32349"/>
    <cellStyle name="Comma 4 4 2 2 3 3 3" xfId="6844"/>
    <cellStyle name="Comma 4 4 2 2 3 3 3 2" xfId="32351"/>
    <cellStyle name="Comma 4 4 2 2 3 3 4" xfId="32348"/>
    <cellStyle name="Comma 4 4 2 2 3 4" xfId="6845"/>
    <cellStyle name="Comma 4 4 2 2 3 4 2" xfId="6846"/>
    <cellStyle name="Comma 4 4 2 2 3 4 2 2" xfId="32353"/>
    <cellStyle name="Comma 4 4 2 2 3 4 3" xfId="32352"/>
    <cellStyle name="Comma 4 4 2 2 3 5" xfId="6847"/>
    <cellStyle name="Comma 4 4 2 2 3 5 2" xfId="32354"/>
    <cellStyle name="Comma 4 4 2 2 3 6" xfId="32339"/>
    <cellStyle name="Comma 4 4 2 2 4" xfId="6848"/>
    <cellStyle name="Comma 4 4 2 2 4 2" xfId="6849"/>
    <cellStyle name="Comma 4 4 2 2 4 2 2" xfId="6850"/>
    <cellStyle name="Comma 4 4 2 2 4 2 2 2" xfId="6851"/>
    <cellStyle name="Comma 4 4 2 2 4 2 2 2 2" xfId="32358"/>
    <cellStyle name="Comma 4 4 2 2 4 2 2 3" xfId="32357"/>
    <cellStyle name="Comma 4 4 2 2 4 2 3" xfId="6852"/>
    <cellStyle name="Comma 4 4 2 2 4 2 3 2" xfId="32359"/>
    <cellStyle name="Comma 4 4 2 2 4 2 4" xfId="32356"/>
    <cellStyle name="Comma 4 4 2 2 4 3" xfId="6853"/>
    <cellStyle name="Comma 4 4 2 2 4 3 2" xfId="6854"/>
    <cellStyle name="Comma 4 4 2 2 4 3 2 2" xfId="32361"/>
    <cellStyle name="Comma 4 4 2 2 4 3 3" xfId="32360"/>
    <cellStyle name="Comma 4 4 2 2 4 4" xfId="6855"/>
    <cellStyle name="Comma 4 4 2 2 4 4 2" xfId="32362"/>
    <cellStyle name="Comma 4 4 2 2 4 5" xfId="32355"/>
    <cellStyle name="Comma 4 4 2 2 5" xfId="6856"/>
    <cellStyle name="Comma 4 4 2 2 5 2" xfId="6857"/>
    <cellStyle name="Comma 4 4 2 2 5 2 2" xfId="6858"/>
    <cellStyle name="Comma 4 4 2 2 5 2 2 2" xfId="32365"/>
    <cellStyle name="Comma 4 4 2 2 5 2 3" xfId="32364"/>
    <cellStyle name="Comma 4 4 2 2 5 3" xfId="6859"/>
    <cellStyle name="Comma 4 4 2 2 5 3 2" xfId="32366"/>
    <cellStyle name="Comma 4 4 2 2 5 4" xfId="32363"/>
    <cellStyle name="Comma 4 4 2 2 6" xfId="6860"/>
    <cellStyle name="Comma 4 4 2 2 6 2" xfId="6861"/>
    <cellStyle name="Comma 4 4 2 2 6 2 2" xfId="32368"/>
    <cellStyle name="Comma 4 4 2 2 6 3" xfId="32367"/>
    <cellStyle name="Comma 4 4 2 2 7" xfId="6862"/>
    <cellStyle name="Comma 4 4 2 2 7 2" xfId="32369"/>
    <cellStyle name="Comma 4 4 2 2 8" xfId="28968"/>
    <cellStyle name="Comma 4 4 2 2 9" xfId="32322"/>
    <cellStyle name="Comma 4 4 2 3" xfId="6863"/>
    <cellStyle name="Comma 4 4 2 3 2" xfId="6864"/>
    <cellStyle name="Comma 4 4 2 3 2 2" xfId="6865"/>
    <cellStyle name="Comma 4 4 2 3 2 2 2" xfId="6866"/>
    <cellStyle name="Comma 4 4 2 3 2 2 2 2" xfId="6867"/>
    <cellStyle name="Comma 4 4 2 3 2 2 2 2 2" xfId="32374"/>
    <cellStyle name="Comma 4 4 2 3 2 2 2 3" xfId="32373"/>
    <cellStyle name="Comma 4 4 2 3 2 2 3" xfId="6868"/>
    <cellStyle name="Comma 4 4 2 3 2 2 3 2" xfId="32375"/>
    <cellStyle name="Comma 4 4 2 3 2 2 4" xfId="32372"/>
    <cellStyle name="Comma 4 4 2 3 2 3" xfId="6869"/>
    <cellStyle name="Comma 4 4 2 3 2 3 2" xfId="6870"/>
    <cellStyle name="Comma 4 4 2 3 2 3 2 2" xfId="32377"/>
    <cellStyle name="Comma 4 4 2 3 2 3 3" xfId="32376"/>
    <cellStyle name="Comma 4 4 2 3 2 4" xfId="6871"/>
    <cellStyle name="Comma 4 4 2 3 2 4 2" xfId="32378"/>
    <cellStyle name="Comma 4 4 2 3 2 5" xfId="32371"/>
    <cellStyle name="Comma 4 4 2 3 3" xfId="6872"/>
    <cellStyle name="Comma 4 4 2 3 3 2" xfId="6873"/>
    <cellStyle name="Comma 4 4 2 3 3 2 2" xfId="6874"/>
    <cellStyle name="Comma 4 4 2 3 3 2 2 2" xfId="32381"/>
    <cellStyle name="Comma 4 4 2 3 3 2 3" xfId="32380"/>
    <cellStyle name="Comma 4 4 2 3 3 3" xfId="6875"/>
    <cellStyle name="Comma 4 4 2 3 3 3 2" xfId="32382"/>
    <cellStyle name="Comma 4 4 2 3 3 4" xfId="32379"/>
    <cellStyle name="Comma 4 4 2 3 4" xfId="6876"/>
    <cellStyle name="Comma 4 4 2 3 4 2" xfId="6877"/>
    <cellStyle name="Comma 4 4 2 3 4 2 2" xfId="32384"/>
    <cellStyle name="Comma 4 4 2 3 4 3" xfId="32383"/>
    <cellStyle name="Comma 4 4 2 3 5" xfId="6878"/>
    <cellStyle name="Comma 4 4 2 3 5 2" xfId="32385"/>
    <cellStyle name="Comma 4 4 2 3 6" xfId="32370"/>
    <cellStyle name="Comma 4 4 2 4" xfId="6879"/>
    <cellStyle name="Comma 4 4 2 4 2" xfId="6880"/>
    <cellStyle name="Comma 4 4 2 4 2 2" xfId="6881"/>
    <cellStyle name="Comma 4 4 2 4 2 2 2" xfId="6882"/>
    <cellStyle name="Comma 4 4 2 4 2 2 2 2" xfId="6883"/>
    <cellStyle name="Comma 4 4 2 4 2 2 2 2 2" xfId="32390"/>
    <cellStyle name="Comma 4 4 2 4 2 2 2 3" xfId="32389"/>
    <cellStyle name="Comma 4 4 2 4 2 2 3" xfId="6884"/>
    <cellStyle name="Comma 4 4 2 4 2 2 3 2" xfId="32391"/>
    <cellStyle name="Comma 4 4 2 4 2 2 4" xfId="32388"/>
    <cellStyle name="Comma 4 4 2 4 2 3" xfId="6885"/>
    <cellStyle name="Comma 4 4 2 4 2 3 2" xfId="6886"/>
    <cellStyle name="Comma 4 4 2 4 2 3 2 2" xfId="32393"/>
    <cellStyle name="Comma 4 4 2 4 2 3 3" xfId="32392"/>
    <cellStyle name="Comma 4 4 2 4 2 4" xfId="6887"/>
    <cellStyle name="Comma 4 4 2 4 2 4 2" xfId="32394"/>
    <cellStyle name="Comma 4 4 2 4 2 5" xfId="32387"/>
    <cellStyle name="Comma 4 4 2 4 3" xfId="6888"/>
    <cellStyle name="Comma 4 4 2 4 3 2" xfId="6889"/>
    <cellStyle name="Comma 4 4 2 4 3 2 2" xfId="6890"/>
    <cellStyle name="Comma 4 4 2 4 3 2 2 2" xfId="32397"/>
    <cellStyle name="Comma 4 4 2 4 3 2 3" xfId="32396"/>
    <cellStyle name="Comma 4 4 2 4 3 3" xfId="6891"/>
    <cellStyle name="Comma 4 4 2 4 3 3 2" xfId="32398"/>
    <cellStyle name="Comma 4 4 2 4 3 4" xfId="32395"/>
    <cellStyle name="Comma 4 4 2 4 4" xfId="6892"/>
    <cellStyle name="Comma 4 4 2 4 4 2" xfId="6893"/>
    <cellStyle name="Comma 4 4 2 4 4 2 2" xfId="32400"/>
    <cellStyle name="Comma 4 4 2 4 4 3" xfId="32399"/>
    <cellStyle name="Comma 4 4 2 4 5" xfId="6894"/>
    <cellStyle name="Comma 4 4 2 4 5 2" xfId="32401"/>
    <cellStyle name="Comma 4 4 2 4 6" xfId="32386"/>
    <cellStyle name="Comma 4 4 2 5" xfId="6895"/>
    <cellStyle name="Comma 4 4 2 5 2" xfId="6896"/>
    <cellStyle name="Comma 4 4 2 5 2 2" xfId="6897"/>
    <cellStyle name="Comma 4 4 2 5 2 2 2" xfId="6898"/>
    <cellStyle name="Comma 4 4 2 5 2 2 2 2" xfId="6899"/>
    <cellStyle name="Comma 4 4 2 5 2 2 2 2 2" xfId="32406"/>
    <cellStyle name="Comma 4 4 2 5 2 2 2 3" xfId="32405"/>
    <cellStyle name="Comma 4 4 2 5 2 2 3" xfId="6900"/>
    <cellStyle name="Comma 4 4 2 5 2 2 3 2" xfId="32407"/>
    <cellStyle name="Comma 4 4 2 5 2 2 4" xfId="32404"/>
    <cellStyle name="Comma 4 4 2 5 2 3" xfId="6901"/>
    <cellStyle name="Comma 4 4 2 5 2 3 2" xfId="6902"/>
    <cellStyle name="Comma 4 4 2 5 2 3 2 2" xfId="32409"/>
    <cellStyle name="Comma 4 4 2 5 2 3 3" xfId="32408"/>
    <cellStyle name="Comma 4 4 2 5 2 4" xfId="6903"/>
    <cellStyle name="Comma 4 4 2 5 2 4 2" xfId="32410"/>
    <cellStyle name="Comma 4 4 2 5 2 5" xfId="32403"/>
    <cellStyle name="Comma 4 4 2 5 3" xfId="6904"/>
    <cellStyle name="Comma 4 4 2 5 3 2" xfId="6905"/>
    <cellStyle name="Comma 4 4 2 5 3 2 2" xfId="6906"/>
    <cellStyle name="Comma 4 4 2 5 3 2 2 2" xfId="32413"/>
    <cellStyle name="Comma 4 4 2 5 3 2 3" xfId="32412"/>
    <cellStyle name="Comma 4 4 2 5 3 3" xfId="6907"/>
    <cellStyle name="Comma 4 4 2 5 3 3 2" xfId="32414"/>
    <cellStyle name="Comma 4 4 2 5 3 4" xfId="32411"/>
    <cellStyle name="Comma 4 4 2 5 4" xfId="6908"/>
    <cellStyle name="Comma 4 4 2 5 4 2" xfId="6909"/>
    <cellStyle name="Comma 4 4 2 5 4 2 2" xfId="32416"/>
    <cellStyle name="Comma 4 4 2 5 4 3" xfId="32415"/>
    <cellStyle name="Comma 4 4 2 5 5" xfId="6910"/>
    <cellStyle name="Comma 4 4 2 5 5 2" xfId="32417"/>
    <cellStyle name="Comma 4 4 2 5 6" xfId="32402"/>
    <cellStyle name="Comma 4 4 2 6" xfId="6911"/>
    <cellStyle name="Comma 4 4 2 6 2" xfId="6912"/>
    <cellStyle name="Comma 4 4 2 6 2 2" xfId="6913"/>
    <cellStyle name="Comma 4 4 2 6 2 2 2" xfId="6914"/>
    <cellStyle name="Comma 4 4 2 6 2 2 2 2" xfId="32421"/>
    <cellStyle name="Comma 4 4 2 6 2 2 3" xfId="32420"/>
    <cellStyle name="Comma 4 4 2 6 2 3" xfId="6915"/>
    <cellStyle name="Comma 4 4 2 6 2 3 2" xfId="32422"/>
    <cellStyle name="Comma 4 4 2 6 2 4" xfId="32419"/>
    <cellStyle name="Comma 4 4 2 6 3" xfId="6916"/>
    <cellStyle name="Comma 4 4 2 6 3 2" xfId="6917"/>
    <cellStyle name="Comma 4 4 2 6 3 2 2" xfId="32424"/>
    <cellStyle name="Comma 4 4 2 6 3 3" xfId="32423"/>
    <cellStyle name="Comma 4 4 2 6 4" xfId="6918"/>
    <cellStyle name="Comma 4 4 2 6 4 2" xfId="32425"/>
    <cellStyle name="Comma 4 4 2 6 5" xfId="32418"/>
    <cellStyle name="Comma 4 4 2 7" xfId="6919"/>
    <cellStyle name="Comma 4 4 2 7 2" xfId="6920"/>
    <cellStyle name="Comma 4 4 2 7 2 2" xfId="6921"/>
    <cellStyle name="Comma 4 4 2 7 2 2 2" xfId="32428"/>
    <cellStyle name="Comma 4 4 2 7 2 3" xfId="32427"/>
    <cellStyle name="Comma 4 4 2 7 3" xfId="6922"/>
    <cellStyle name="Comma 4 4 2 7 3 2" xfId="32429"/>
    <cellStyle name="Comma 4 4 2 7 4" xfId="32426"/>
    <cellStyle name="Comma 4 4 2 8" xfId="6923"/>
    <cellStyle name="Comma 4 4 2 8 2" xfId="6924"/>
    <cellStyle name="Comma 4 4 2 8 2 2" xfId="32431"/>
    <cellStyle name="Comma 4 4 2 8 3" xfId="32430"/>
    <cellStyle name="Comma 4 4 2 9" xfId="6925"/>
    <cellStyle name="Comma 4 4 2 9 2" xfId="6926"/>
    <cellStyle name="Comma 4 4 2 9 2 2" xfId="32433"/>
    <cellStyle name="Comma 4 4 2 9 3" xfId="32432"/>
    <cellStyle name="Comma 4 4 3" xfId="6927"/>
    <cellStyle name="Comma 4 4 3 10" xfId="6928"/>
    <cellStyle name="Comma 4 4 3 10 2" xfId="32435"/>
    <cellStyle name="Comma 4 4 3 11" xfId="28969"/>
    <cellStyle name="Comma 4 4 3 12" xfId="32434"/>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1"/>
    <cellStyle name="Comma 4 4 3 2 2 2 2 2 3" xfId="32440"/>
    <cellStyle name="Comma 4 4 3 2 2 2 2 3" xfId="6935"/>
    <cellStyle name="Comma 4 4 3 2 2 2 2 3 2" xfId="32442"/>
    <cellStyle name="Comma 4 4 3 2 2 2 2 4" xfId="32439"/>
    <cellStyle name="Comma 4 4 3 2 2 2 3" xfId="6936"/>
    <cellStyle name="Comma 4 4 3 2 2 2 3 2" xfId="6937"/>
    <cellStyle name="Comma 4 4 3 2 2 2 3 2 2" xfId="32444"/>
    <cellStyle name="Comma 4 4 3 2 2 2 3 3" xfId="32443"/>
    <cellStyle name="Comma 4 4 3 2 2 2 4" xfId="6938"/>
    <cellStyle name="Comma 4 4 3 2 2 2 4 2" xfId="32445"/>
    <cellStyle name="Comma 4 4 3 2 2 2 5" xfId="32438"/>
    <cellStyle name="Comma 4 4 3 2 2 3" xfId="6939"/>
    <cellStyle name="Comma 4 4 3 2 2 3 2" xfId="6940"/>
    <cellStyle name="Comma 4 4 3 2 2 3 2 2" xfId="6941"/>
    <cellStyle name="Comma 4 4 3 2 2 3 2 2 2" xfId="32448"/>
    <cellStyle name="Comma 4 4 3 2 2 3 2 3" xfId="32447"/>
    <cellStyle name="Comma 4 4 3 2 2 3 3" xfId="6942"/>
    <cellStyle name="Comma 4 4 3 2 2 3 3 2" xfId="32449"/>
    <cellStyle name="Comma 4 4 3 2 2 3 4" xfId="32446"/>
    <cellStyle name="Comma 4 4 3 2 2 4" xfId="6943"/>
    <cellStyle name="Comma 4 4 3 2 2 4 2" xfId="6944"/>
    <cellStyle name="Comma 4 4 3 2 2 4 2 2" xfId="32451"/>
    <cellStyle name="Comma 4 4 3 2 2 4 3" xfId="32450"/>
    <cellStyle name="Comma 4 4 3 2 2 5" xfId="6945"/>
    <cellStyle name="Comma 4 4 3 2 2 5 2" xfId="32452"/>
    <cellStyle name="Comma 4 4 3 2 2 6" xfId="32437"/>
    <cellStyle name="Comma 4 4 3 2 3" xfId="6946"/>
    <cellStyle name="Comma 4 4 3 2 3 2" xfId="6947"/>
    <cellStyle name="Comma 4 4 3 2 3 2 2" xfId="6948"/>
    <cellStyle name="Comma 4 4 3 2 3 2 2 2" xfId="6949"/>
    <cellStyle name="Comma 4 4 3 2 3 2 2 2 2" xfId="6950"/>
    <cellStyle name="Comma 4 4 3 2 3 2 2 2 2 2" xfId="32457"/>
    <cellStyle name="Comma 4 4 3 2 3 2 2 2 3" xfId="32456"/>
    <cellStyle name="Comma 4 4 3 2 3 2 2 3" xfId="6951"/>
    <cellStyle name="Comma 4 4 3 2 3 2 2 3 2" xfId="32458"/>
    <cellStyle name="Comma 4 4 3 2 3 2 2 4" xfId="32455"/>
    <cellStyle name="Comma 4 4 3 2 3 2 3" xfId="6952"/>
    <cellStyle name="Comma 4 4 3 2 3 2 3 2" xfId="6953"/>
    <cellStyle name="Comma 4 4 3 2 3 2 3 2 2" xfId="32460"/>
    <cellStyle name="Comma 4 4 3 2 3 2 3 3" xfId="32459"/>
    <cellStyle name="Comma 4 4 3 2 3 2 4" xfId="6954"/>
    <cellStyle name="Comma 4 4 3 2 3 2 4 2" xfId="32461"/>
    <cellStyle name="Comma 4 4 3 2 3 2 5" xfId="32454"/>
    <cellStyle name="Comma 4 4 3 2 3 3" xfId="6955"/>
    <cellStyle name="Comma 4 4 3 2 3 3 2" xfId="6956"/>
    <cellStyle name="Comma 4 4 3 2 3 3 2 2" xfId="6957"/>
    <cellStyle name="Comma 4 4 3 2 3 3 2 2 2" xfId="32464"/>
    <cellStyle name="Comma 4 4 3 2 3 3 2 3" xfId="32463"/>
    <cellStyle name="Comma 4 4 3 2 3 3 3" xfId="6958"/>
    <cellStyle name="Comma 4 4 3 2 3 3 3 2" xfId="32465"/>
    <cellStyle name="Comma 4 4 3 2 3 3 4" xfId="32462"/>
    <cellStyle name="Comma 4 4 3 2 3 4" xfId="6959"/>
    <cellStyle name="Comma 4 4 3 2 3 4 2" xfId="6960"/>
    <cellStyle name="Comma 4 4 3 2 3 4 2 2" xfId="32467"/>
    <cellStyle name="Comma 4 4 3 2 3 4 3" xfId="32466"/>
    <cellStyle name="Comma 4 4 3 2 3 5" xfId="6961"/>
    <cellStyle name="Comma 4 4 3 2 3 5 2" xfId="32468"/>
    <cellStyle name="Comma 4 4 3 2 3 6" xfId="32453"/>
    <cellStyle name="Comma 4 4 3 2 4" xfId="6962"/>
    <cellStyle name="Comma 4 4 3 2 4 2" xfId="6963"/>
    <cellStyle name="Comma 4 4 3 2 4 2 2" xfId="6964"/>
    <cellStyle name="Comma 4 4 3 2 4 2 2 2" xfId="6965"/>
    <cellStyle name="Comma 4 4 3 2 4 2 2 2 2" xfId="32472"/>
    <cellStyle name="Comma 4 4 3 2 4 2 2 3" xfId="32471"/>
    <cellStyle name="Comma 4 4 3 2 4 2 3" xfId="6966"/>
    <cellStyle name="Comma 4 4 3 2 4 2 3 2" xfId="32473"/>
    <cellStyle name="Comma 4 4 3 2 4 2 4" xfId="32470"/>
    <cellStyle name="Comma 4 4 3 2 4 3" xfId="6967"/>
    <cellStyle name="Comma 4 4 3 2 4 3 2" xfId="6968"/>
    <cellStyle name="Comma 4 4 3 2 4 3 2 2" xfId="32475"/>
    <cellStyle name="Comma 4 4 3 2 4 3 3" xfId="32474"/>
    <cellStyle name="Comma 4 4 3 2 4 4" xfId="6969"/>
    <cellStyle name="Comma 4 4 3 2 4 4 2" xfId="32476"/>
    <cellStyle name="Comma 4 4 3 2 4 5" xfId="32469"/>
    <cellStyle name="Comma 4 4 3 2 5" xfId="6970"/>
    <cellStyle name="Comma 4 4 3 2 5 2" xfId="6971"/>
    <cellStyle name="Comma 4 4 3 2 5 2 2" xfId="6972"/>
    <cellStyle name="Comma 4 4 3 2 5 2 2 2" xfId="32479"/>
    <cellStyle name="Comma 4 4 3 2 5 2 3" xfId="32478"/>
    <cellStyle name="Comma 4 4 3 2 5 3" xfId="6973"/>
    <cellStyle name="Comma 4 4 3 2 5 3 2" xfId="32480"/>
    <cellStyle name="Comma 4 4 3 2 5 4" xfId="32477"/>
    <cellStyle name="Comma 4 4 3 2 6" xfId="6974"/>
    <cellStyle name="Comma 4 4 3 2 6 2" xfId="6975"/>
    <cellStyle name="Comma 4 4 3 2 6 2 2" xfId="32482"/>
    <cellStyle name="Comma 4 4 3 2 6 3" xfId="32481"/>
    <cellStyle name="Comma 4 4 3 2 7" xfId="6976"/>
    <cellStyle name="Comma 4 4 3 2 7 2" xfId="32483"/>
    <cellStyle name="Comma 4 4 3 2 8" xfId="28970"/>
    <cellStyle name="Comma 4 4 3 2 9" xfId="32436"/>
    <cellStyle name="Comma 4 4 3 3" xfId="6977"/>
    <cellStyle name="Comma 4 4 3 3 2" xfId="6978"/>
    <cellStyle name="Comma 4 4 3 3 2 2" xfId="6979"/>
    <cellStyle name="Comma 4 4 3 3 2 2 2" xfId="6980"/>
    <cellStyle name="Comma 4 4 3 3 2 2 2 2" xfId="6981"/>
    <cellStyle name="Comma 4 4 3 3 2 2 2 2 2" xfId="32488"/>
    <cellStyle name="Comma 4 4 3 3 2 2 2 3" xfId="32487"/>
    <cellStyle name="Comma 4 4 3 3 2 2 3" xfId="6982"/>
    <cellStyle name="Comma 4 4 3 3 2 2 3 2" xfId="32489"/>
    <cellStyle name="Comma 4 4 3 3 2 2 4" xfId="32486"/>
    <cellStyle name="Comma 4 4 3 3 2 3" xfId="6983"/>
    <cellStyle name="Comma 4 4 3 3 2 3 2" xfId="6984"/>
    <cellStyle name="Comma 4 4 3 3 2 3 2 2" xfId="32491"/>
    <cellStyle name="Comma 4 4 3 3 2 3 3" xfId="32490"/>
    <cellStyle name="Comma 4 4 3 3 2 4" xfId="6985"/>
    <cellStyle name="Comma 4 4 3 3 2 4 2" xfId="32492"/>
    <cellStyle name="Comma 4 4 3 3 2 5" xfId="32485"/>
    <cellStyle name="Comma 4 4 3 3 3" xfId="6986"/>
    <cellStyle name="Comma 4 4 3 3 3 2" xfId="6987"/>
    <cellStyle name="Comma 4 4 3 3 3 2 2" xfId="6988"/>
    <cellStyle name="Comma 4 4 3 3 3 2 2 2" xfId="32495"/>
    <cellStyle name="Comma 4 4 3 3 3 2 3" xfId="32494"/>
    <cellStyle name="Comma 4 4 3 3 3 3" xfId="6989"/>
    <cellStyle name="Comma 4 4 3 3 3 3 2" xfId="32496"/>
    <cellStyle name="Comma 4 4 3 3 3 4" xfId="32493"/>
    <cellStyle name="Comma 4 4 3 3 4" xfId="6990"/>
    <cellStyle name="Comma 4 4 3 3 4 2" xfId="6991"/>
    <cellStyle name="Comma 4 4 3 3 4 2 2" xfId="32498"/>
    <cellStyle name="Comma 4 4 3 3 4 3" xfId="32497"/>
    <cellStyle name="Comma 4 4 3 3 5" xfId="6992"/>
    <cellStyle name="Comma 4 4 3 3 5 2" xfId="32499"/>
    <cellStyle name="Comma 4 4 3 3 6" xfId="32484"/>
    <cellStyle name="Comma 4 4 3 4" xfId="6993"/>
    <cellStyle name="Comma 4 4 3 4 2" xfId="6994"/>
    <cellStyle name="Comma 4 4 3 4 2 2" xfId="6995"/>
    <cellStyle name="Comma 4 4 3 4 2 2 2" xfId="6996"/>
    <cellStyle name="Comma 4 4 3 4 2 2 2 2" xfId="6997"/>
    <cellStyle name="Comma 4 4 3 4 2 2 2 2 2" xfId="32504"/>
    <cellStyle name="Comma 4 4 3 4 2 2 2 3" xfId="32503"/>
    <cellStyle name="Comma 4 4 3 4 2 2 3" xfId="6998"/>
    <cellStyle name="Comma 4 4 3 4 2 2 3 2" xfId="32505"/>
    <cellStyle name="Comma 4 4 3 4 2 2 4" xfId="32502"/>
    <cellStyle name="Comma 4 4 3 4 2 3" xfId="6999"/>
    <cellStyle name="Comma 4 4 3 4 2 3 2" xfId="7000"/>
    <cellStyle name="Comma 4 4 3 4 2 3 2 2" xfId="32507"/>
    <cellStyle name="Comma 4 4 3 4 2 3 3" xfId="32506"/>
    <cellStyle name="Comma 4 4 3 4 2 4" xfId="7001"/>
    <cellStyle name="Comma 4 4 3 4 2 4 2" xfId="32508"/>
    <cellStyle name="Comma 4 4 3 4 2 5" xfId="32501"/>
    <cellStyle name="Comma 4 4 3 4 3" xfId="7002"/>
    <cellStyle name="Comma 4 4 3 4 3 2" xfId="7003"/>
    <cellStyle name="Comma 4 4 3 4 3 2 2" xfId="7004"/>
    <cellStyle name="Comma 4 4 3 4 3 2 2 2" xfId="32511"/>
    <cellStyle name="Comma 4 4 3 4 3 2 3" xfId="32510"/>
    <cellStyle name="Comma 4 4 3 4 3 3" xfId="7005"/>
    <cellStyle name="Comma 4 4 3 4 3 3 2" xfId="32512"/>
    <cellStyle name="Comma 4 4 3 4 3 4" xfId="32509"/>
    <cellStyle name="Comma 4 4 3 4 4" xfId="7006"/>
    <cellStyle name="Comma 4 4 3 4 4 2" xfId="7007"/>
    <cellStyle name="Comma 4 4 3 4 4 2 2" xfId="32514"/>
    <cellStyle name="Comma 4 4 3 4 4 3" xfId="32513"/>
    <cellStyle name="Comma 4 4 3 4 5" xfId="7008"/>
    <cellStyle name="Comma 4 4 3 4 5 2" xfId="32515"/>
    <cellStyle name="Comma 4 4 3 4 6" xfId="32500"/>
    <cellStyle name="Comma 4 4 3 5" xfId="7009"/>
    <cellStyle name="Comma 4 4 3 5 2" xfId="7010"/>
    <cellStyle name="Comma 4 4 3 5 2 2" xfId="7011"/>
    <cellStyle name="Comma 4 4 3 5 2 2 2" xfId="7012"/>
    <cellStyle name="Comma 4 4 3 5 2 2 2 2" xfId="7013"/>
    <cellStyle name="Comma 4 4 3 5 2 2 2 2 2" xfId="32520"/>
    <cellStyle name="Comma 4 4 3 5 2 2 2 3" xfId="32519"/>
    <cellStyle name="Comma 4 4 3 5 2 2 3" xfId="7014"/>
    <cellStyle name="Comma 4 4 3 5 2 2 3 2" xfId="32521"/>
    <cellStyle name="Comma 4 4 3 5 2 2 4" xfId="32518"/>
    <cellStyle name="Comma 4 4 3 5 2 3" xfId="7015"/>
    <cellStyle name="Comma 4 4 3 5 2 3 2" xfId="7016"/>
    <cellStyle name="Comma 4 4 3 5 2 3 2 2" xfId="32523"/>
    <cellStyle name="Comma 4 4 3 5 2 3 3" xfId="32522"/>
    <cellStyle name="Comma 4 4 3 5 2 4" xfId="7017"/>
    <cellStyle name="Comma 4 4 3 5 2 4 2" xfId="32524"/>
    <cellStyle name="Comma 4 4 3 5 2 5" xfId="32517"/>
    <cellStyle name="Comma 4 4 3 5 3" xfId="7018"/>
    <cellStyle name="Comma 4 4 3 5 3 2" xfId="7019"/>
    <cellStyle name="Comma 4 4 3 5 3 2 2" xfId="7020"/>
    <cellStyle name="Comma 4 4 3 5 3 2 2 2" xfId="32527"/>
    <cellStyle name="Comma 4 4 3 5 3 2 3" xfId="32526"/>
    <cellStyle name="Comma 4 4 3 5 3 3" xfId="7021"/>
    <cellStyle name="Comma 4 4 3 5 3 3 2" xfId="32528"/>
    <cellStyle name="Comma 4 4 3 5 3 4" xfId="32525"/>
    <cellStyle name="Comma 4 4 3 5 4" xfId="7022"/>
    <cellStyle name="Comma 4 4 3 5 4 2" xfId="7023"/>
    <cellStyle name="Comma 4 4 3 5 4 2 2" xfId="32530"/>
    <cellStyle name="Comma 4 4 3 5 4 3" xfId="32529"/>
    <cellStyle name="Comma 4 4 3 5 5" xfId="7024"/>
    <cellStyle name="Comma 4 4 3 5 5 2" xfId="32531"/>
    <cellStyle name="Comma 4 4 3 5 6" xfId="32516"/>
    <cellStyle name="Comma 4 4 3 6" xfId="7025"/>
    <cellStyle name="Comma 4 4 3 6 2" xfId="7026"/>
    <cellStyle name="Comma 4 4 3 6 2 2" xfId="7027"/>
    <cellStyle name="Comma 4 4 3 6 2 2 2" xfId="7028"/>
    <cellStyle name="Comma 4 4 3 6 2 2 2 2" xfId="32535"/>
    <cellStyle name="Comma 4 4 3 6 2 2 3" xfId="32534"/>
    <cellStyle name="Comma 4 4 3 6 2 3" xfId="7029"/>
    <cellStyle name="Comma 4 4 3 6 2 3 2" xfId="32536"/>
    <cellStyle name="Comma 4 4 3 6 2 4" xfId="32533"/>
    <cellStyle name="Comma 4 4 3 6 3" xfId="7030"/>
    <cellStyle name="Comma 4 4 3 6 3 2" xfId="7031"/>
    <cellStyle name="Comma 4 4 3 6 3 2 2" xfId="32538"/>
    <cellStyle name="Comma 4 4 3 6 3 3" xfId="32537"/>
    <cellStyle name="Comma 4 4 3 6 4" xfId="7032"/>
    <cellStyle name="Comma 4 4 3 6 4 2" xfId="32539"/>
    <cellStyle name="Comma 4 4 3 6 5" xfId="32532"/>
    <cellStyle name="Comma 4 4 3 7" xfId="7033"/>
    <cellStyle name="Comma 4 4 3 7 2" xfId="7034"/>
    <cellStyle name="Comma 4 4 3 7 2 2" xfId="7035"/>
    <cellStyle name="Comma 4 4 3 7 2 2 2" xfId="32542"/>
    <cellStyle name="Comma 4 4 3 7 2 3" xfId="32541"/>
    <cellStyle name="Comma 4 4 3 7 3" xfId="7036"/>
    <cellStyle name="Comma 4 4 3 7 3 2" xfId="32543"/>
    <cellStyle name="Comma 4 4 3 7 4" xfId="32540"/>
    <cellStyle name="Comma 4 4 3 8" xfId="7037"/>
    <cellStyle name="Comma 4 4 3 8 2" xfId="7038"/>
    <cellStyle name="Comma 4 4 3 8 2 2" xfId="32545"/>
    <cellStyle name="Comma 4 4 3 8 3" xfId="32544"/>
    <cellStyle name="Comma 4 4 3 9" xfId="7039"/>
    <cellStyle name="Comma 4 4 3 9 2" xfId="7040"/>
    <cellStyle name="Comma 4 4 3 9 2 2" xfId="32547"/>
    <cellStyle name="Comma 4 4 3 9 3" xfId="32546"/>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3"/>
    <cellStyle name="Comma 4 4 4 2 2 2 2 3" xfId="32552"/>
    <cellStyle name="Comma 4 4 4 2 2 2 3" xfId="7047"/>
    <cellStyle name="Comma 4 4 4 2 2 2 3 2" xfId="32554"/>
    <cellStyle name="Comma 4 4 4 2 2 2 4" xfId="32551"/>
    <cellStyle name="Comma 4 4 4 2 2 3" xfId="7048"/>
    <cellStyle name="Comma 4 4 4 2 2 3 2" xfId="7049"/>
    <cellStyle name="Comma 4 4 4 2 2 3 2 2" xfId="32556"/>
    <cellStyle name="Comma 4 4 4 2 2 3 3" xfId="32555"/>
    <cellStyle name="Comma 4 4 4 2 2 4" xfId="7050"/>
    <cellStyle name="Comma 4 4 4 2 2 4 2" xfId="32557"/>
    <cellStyle name="Comma 4 4 4 2 2 5" xfId="32550"/>
    <cellStyle name="Comma 4 4 4 2 3" xfId="7051"/>
    <cellStyle name="Comma 4 4 4 2 3 2" xfId="7052"/>
    <cellStyle name="Comma 4 4 4 2 3 2 2" xfId="7053"/>
    <cellStyle name="Comma 4 4 4 2 3 2 2 2" xfId="32560"/>
    <cellStyle name="Comma 4 4 4 2 3 2 3" xfId="32559"/>
    <cellStyle name="Comma 4 4 4 2 3 3" xfId="7054"/>
    <cellStyle name="Comma 4 4 4 2 3 3 2" xfId="32561"/>
    <cellStyle name="Comma 4 4 4 2 3 4" xfId="32558"/>
    <cellStyle name="Comma 4 4 4 2 4" xfId="7055"/>
    <cellStyle name="Comma 4 4 4 2 4 2" xfId="7056"/>
    <cellStyle name="Comma 4 4 4 2 4 2 2" xfId="32563"/>
    <cellStyle name="Comma 4 4 4 2 4 3" xfId="32562"/>
    <cellStyle name="Comma 4 4 4 2 5" xfId="7057"/>
    <cellStyle name="Comma 4 4 4 2 5 2" xfId="32564"/>
    <cellStyle name="Comma 4 4 4 2 6" xfId="32549"/>
    <cellStyle name="Comma 4 4 4 3" xfId="7058"/>
    <cellStyle name="Comma 4 4 4 3 2" xfId="7059"/>
    <cellStyle name="Comma 4 4 4 3 2 2" xfId="7060"/>
    <cellStyle name="Comma 4 4 4 3 2 2 2" xfId="7061"/>
    <cellStyle name="Comma 4 4 4 3 2 2 2 2" xfId="7062"/>
    <cellStyle name="Comma 4 4 4 3 2 2 2 2 2" xfId="32569"/>
    <cellStyle name="Comma 4 4 4 3 2 2 2 3" xfId="32568"/>
    <cellStyle name="Comma 4 4 4 3 2 2 3" xfId="7063"/>
    <cellStyle name="Comma 4 4 4 3 2 2 3 2" xfId="32570"/>
    <cellStyle name="Comma 4 4 4 3 2 2 4" xfId="32567"/>
    <cellStyle name="Comma 4 4 4 3 2 3" xfId="7064"/>
    <cellStyle name="Comma 4 4 4 3 2 3 2" xfId="7065"/>
    <cellStyle name="Comma 4 4 4 3 2 3 2 2" xfId="32572"/>
    <cellStyle name="Comma 4 4 4 3 2 3 3" xfId="32571"/>
    <cellStyle name="Comma 4 4 4 3 2 4" xfId="7066"/>
    <cellStyle name="Comma 4 4 4 3 2 4 2" xfId="32573"/>
    <cellStyle name="Comma 4 4 4 3 2 5" xfId="32566"/>
    <cellStyle name="Comma 4 4 4 3 3" xfId="7067"/>
    <cellStyle name="Comma 4 4 4 3 3 2" xfId="7068"/>
    <cellStyle name="Comma 4 4 4 3 3 2 2" xfId="7069"/>
    <cellStyle name="Comma 4 4 4 3 3 2 2 2" xfId="32576"/>
    <cellStyle name="Comma 4 4 4 3 3 2 3" xfId="32575"/>
    <cellStyle name="Comma 4 4 4 3 3 3" xfId="7070"/>
    <cellStyle name="Comma 4 4 4 3 3 3 2" xfId="32577"/>
    <cellStyle name="Comma 4 4 4 3 3 4" xfId="32574"/>
    <cellStyle name="Comma 4 4 4 3 4" xfId="7071"/>
    <cellStyle name="Comma 4 4 4 3 4 2" xfId="7072"/>
    <cellStyle name="Comma 4 4 4 3 4 2 2" xfId="32579"/>
    <cellStyle name="Comma 4 4 4 3 4 3" xfId="32578"/>
    <cellStyle name="Comma 4 4 4 3 5" xfId="7073"/>
    <cellStyle name="Comma 4 4 4 3 5 2" xfId="32580"/>
    <cellStyle name="Comma 4 4 4 3 6" xfId="32565"/>
    <cellStyle name="Comma 4 4 4 4" xfId="7074"/>
    <cellStyle name="Comma 4 4 4 4 2" xfId="7075"/>
    <cellStyle name="Comma 4 4 4 4 2 2" xfId="7076"/>
    <cellStyle name="Comma 4 4 4 4 2 2 2" xfId="7077"/>
    <cellStyle name="Comma 4 4 4 4 2 2 2 2" xfId="32584"/>
    <cellStyle name="Comma 4 4 4 4 2 2 3" xfId="32583"/>
    <cellStyle name="Comma 4 4 4 4 2 3" xfId="7078"/>
    <cellStyle name="Comma 4 4 4 4 2 3 2" xfId="32585"/>
    <cellStyle name="Comma 4 4 4 4 2 4" xfId="32582"/>
    <cellStyle name="Comma 4 4 4 4 3" xfId="7079"/>
    <cellStyle name="Comma 4 4 4 4 3 2" xfId="7080"/>
    <cellStyle name="Comma 4 4 4 4 3 2 2" xfId="32587"/>
    <cellStyle name="Comma 4 4 4 4 3 3" xfId="32586"/>
    <cellStyle name="Comma 4 4 4 4 4" xfId="7081"/>
    <cellStyle name="Comma 4 4 4 4 4 2" xfId="32588"/>
    <cellStyle name="Comma 4 4 4 4 5" xfId="32581"/>
    <cellStyle name="Comma 4 4 4 5" xfId="7082"/>
    <cellStyle name="Comma 4 4 4 5 2" xfId="7083"/>
    <cellStyle name="Comma 4 4 4 5 2 2" xfId="7084"/>
    <cellStyle name="Comma 4 4 4 5 2 2 2" xfId="32591"/>
    <cellStyle name="Comma 4 4 4 5 2 3" xfId="32590"/>
    <cellStyle name="Comma 4 4 4 5 3" xfId="7085"/>
    <cellStyle name="Comma 4 4 4 5 3 2" xfId="32592"/>
    <cellStyle name="Comma 4 4 4 5 4" xfId="32589"/>
    <cellStyle name="Comma 4 4 4 6" xfId="7086"/>
    <cellStyle name="Comma 4 4 4 6 2" xfId="7087"/>
    <cellStyle name="Comma 4 4 4 6 2 2" xfId="32594"/>
    <cellStyle name="Comma 4 4 4 6 3" xfId="32593"/>
    <cellStyle name="Comma 4 4 4 7" xfId="7088"/>
    <cellStyle name="Comma 4 4 4 7 2" xfId="32595"/>
    <cellStyle name="Comma 4 4 4 8" xfId="28971"/>
    <cellStyle name="Comma 4 4 4 9" xfId="32548"/>
    <cellStyle name="Comma 4 4 5" xfId="7089"/>
    <cellStyle name="Comma 4 4 5 2" xfId="7090"/>
    <cellStyle name="Comma 4 4 5 2 2" xfId="7091"/>
    <cellStyle name="Comma 4 4 5 2 2 2" xfId="7092"/>
    <cellStyle name="Comma 4 4 5 2 2 2 2" xfId="7093"/>
    <cellStyle name="Comma 4 4 5 2 2 2 2 2" xfId="32600"/>
    <cellStyle name="Comma 4 4 5 2 2 2 3" xfId="32599"/>
    <cellStyle name="Comma 4 4 5 2 2 3" xfId="7094"/>
    <cellStyle name="Comma 4 4 5 2 2 3 2" xfId="32601"/>
    <cellStyle name="Comma 4 4 5 2 2 4" xfId="32598"/>
    <cellStyle name="Comma 4 4 5 2 3" xfId="7095"/>
    <cellStyle name="Comma 4 4 5 2 3 2" xfId="7096"/>
    <cellStyle name="Comma 4 4 5 2 3 2 2" xfId="32603"/>
    <cellStyle name="Comma 4 4 5 2 3 3" xfId="32602"/>
    <cellStyle name="Comma 4 4 5 2 4" xfId="7097"/>
    <cellStyle name="Comma 4 4 5 2 4 2" xfId="32604"/>
    <cellStyle name="Comma 4 4 5 2 5" xfId="32597"/>
    <cellStyle name="Comma 4 4 5 3" xfId="7098"/>
    <cellStyle name="Comma 4 4 5 3 2" xfId="7099"/>
    <cellStyle name="Comma 4 4 5 3 2 2" xfId="7100"/>
    <cellStyle name="Comma 4 4 5 3 2 2 2" xfId="32607"/>
    <cellStyle name="Comma 4 4 5 3 2 3" xfId="32606"/>
    <cellStyle name="Comma 4 4 5 3 3" xfId="7101"/>
    <cellStyle name="Comma 4 4 5 3 3 2" xfId="32608"/>
    <cellStyle name="Comma 4 4 5 3 4" xfId="32605"/>
    <cellStyle name="Comma 4 4 5 4" xfId="7102"/>
    <cellStyle name="Comma 4 4 5 4 2" xfId="7103"/>
    <cellStyle name="Comma 4 4 5 4 2 2" xfId="32610"/>
    <cellStyle name="Comma 4 4 5 4 3" xfId="32609"/>
    <cellStyle name="Comma 4 4 5 5" xfId="7104"/>
    <cellStyle name="Comma 4 4 5 5 2" xfId="32611"/>
    <cellStyle name="Comma 4 4 5 6" xfId="32596"/>
    <cellStyle name="Comma 4 4 6" xfId="7105"/>
    <cellStyle name="Comma 4 4 6 2" xfId="7106"/>
    <cellStyle name="Comma 4 4 6 2 2" xfId="7107"/>
    <cellStyle name="Comma 4 4 6 2 2 2" xfId="7108"/>
    <cellStyle name="Comma 4 4 6 2 2 2 2" xfId="7109"/>
    <cellStyle name="Comma 4 4 6 2 2 2 2 2" xfId="32616"/>
    <cellStyle name="Comma 4 4 6 2 2 2 3" xfId="32615"/>
    <cellStyle name="Comma 4 4 6 2 2 3" xfId="7110"/>
    <cellStyle name="Comma 4 4 6 2 2 3 2" xfId="32617"/>
    <cellStyle name="Comma 4 4 6 2 2 4" xfId="32614"/>
    <cellStyle name="Comma 4 4 6 2 3" xfId="7111"/>
    <cellStyle name="Comma 4 4 6 2 3 2" xfId="7112"/>
    <cellStyle name="Comma 4 4 6 2 3 2 2" xfId="32619"/>
    <cellStyle name="Comma 4 4 6 2 3 3" xfId="32618"/>
    <cellStyle name="Comma 4 4 6 2 4" xfId="7113"/>
    <cellStyle name="Comma 4 4 6 2 4 2" xfId="32620"/>
    <cellStyle name="Comma 4 4 6 2 5" xfId="32613"/>
    <cellStyle name="Comma 4 4 6 3" xfId="7114"/>
    <cellStyle name="Comma 4 4 6 3 2" xfId="7115"/>
    <cellStyle name="Comma 4 4 6 3 2 2" xfId="7116"/>
    <cellStyle name="Comma 4 4 6 3 2 2 2" xfId="32623"/>
    <cellStyle name="Comma 4 4 6 3 2 3" xfId="32622"/>
    <cellStyle name="Comma 4 4 6 3 3" xfId="7117"/>
    <cellStyle name="Comma 4 4 6 3 3 2" xfId="32624"/>
    <cellStyle name="Comma 4 4 6 3 4" xfId="32621"/>
    <cellStyle name="Comma 4 4 6 4" xfId="7118"/>
    <cellStyle name="Comma 4 4 6 4 2" xfId="7119"/>
    <cellStyle name="Comma 4 4 6 4 2 2" xfId="32626"/>
    <cellStyle name="Comma 4 4 6 4 3" xfId="32625"/>
    <cellStyle name="Comma 4 4 6 5" xfId="7120"/>
    <cellStyle name="Comma 4 4 6 5 2" xfId="32627"/>
    <cellStyle name="Comma 4 4 6 6" xfId="32612"/>
    <cellStyle name="Comma 4 4 7" xfId="7121"/>
    <cellStyle name="Comma 4 4 7 2" xfId="7122"/>
    <cellStyle name="Comma 4 4 7 2 2" xfId="7123"/>
    <cellStyle name="Comma 4 4 7 2 2 2" xfId="7124"/>
    <cellStyle name="Comma 4 4 7 2 2 2 2" xfId="7125"/>
    <cellStyle name="Comma 4 4 7 2 2 2 2 2" xfId="32632"/>
    <cellStyle name="Comma 4 4 7 2 2 2 3" xfId="32631"/>
    <cellStyle name="Comma 4 4 7 2 2 3" xfId="7126"/>
    <cellStyle name="Comma 4 4 7 2 2 3 2" xfId="32633"/>
    <cellStyle name="Comma 4 4 7 2 2 4" xfId="32630"/>
    <cellStyle name="Comma 4 4 7 2 3" xfId="7127"/>
    <cellStyle name="Comma 4 4 7 2 3 2" xfId="7128"/>
    <cellStyle name="Comma 4 4 7 2 3 2 2" xfId="32635"/>
    <cellStyle name="Comma 4 4 7 2 3 3" xfId="32634"/>
    <cellStyle name="Comma 4 4 7 2 4" xfId="7129"/>
    <cellStyle name="Comma 4 4 7 2 4 2" xfId="32636"/>
    <cellStyle name="Comma 4 4 7 2 5" xfId="32629"/>
    <cellStyle name="Comma 4 4 7 3" xfId="7130"/>
    <cellStyle name="Comma 4 4 7 3 2" xfId="7131"/>
    <cellStyle name="Comma 4 4 7 3 2 2" xfId="7132"/>
    <cellStyle name="Comma 4 4 7 3 2 2 2" xfId="32639"/>
    <cellStyle name="Comma 4 4 7 3 2 3" xfId="32638"/>
    <cellStyle name="Comma 4 4 7 3 3" xfId="7133"/>
    <cellStyle name="Comma 4 4 7 3 3 2" xfId="32640"/>
    <cellStyle name="Comma 4 4 7 3 4" xfId="32637"/>
    <cellStyle name="Comma 4 4 7 4" xfId="7134"/>
    <cellStyle name="Comma 4 4 7 4 2" xfId="7135"/>
    <cellStyle name="Comma 4 4 7 4 2 2" xfId="32642"/>
    <cellStyle name="Comma 4 4 7 4 3" xfId="32641"/>
    <cellStyle name="Comma 4 4 7 5" xfId="7136"/>
    <cellStyle name="Comma 4 4 7 5 2" xfId="32643"/>
    <cellStyle name="Comma 4 4 7 6" xfId="32628"/>
    <cellStyle name="Comma 4 4 8" xfId="7137"/>
    <cellStyle name="Comma 4 4 8 2" xfId="7138"/>
    <cellStyle name="Comma 4 4 8 2 2" xfId="7139"/>
    <cellStyle name="Comma 4 4 8 2 2 2" xfId="7140"/>
    <cellStyle name="Comma 4 4 8 2 2 2 2" xfId="32647"/>
    <cellStyle name="Comma 4 4 8 2 2 3" xfId="32646"/>
    <cellStyle name="Comma 4 4 8 2 3" xfId="7141"/>
    <cellStyle name="Comma 4 4 8 2 3 2" xfId="32648"/>
    <cellStyle name="Comma 4 4 8 2 4" xfId="32645"/>
    <cellStyle name="Comma 4 4 8 3" xfId="7142"/>
    <cellStyle name="Comma 4 4 8 3 2" xfId="7143"/>
    <cellStyle name="Comma 4 4 8 3 2 2" xfId="32650"/>
    <cellStyle name="Comma 4 4 8 3 3" xfId="32649"/>
    <cellStyle name="Comma 4 4 8 4" xfId="7144"/>
    <cellStyle name="Comma 4 4 8 4 2" xfId="32651"/>
    <cellStyle name="Comma 4 4 8 5" xfId="32644"/>
    <cellStyle name="Comma 4 4 9" xfId="7145"/>
    <cellStyle name="Comma 4 4 9 2" xfId="7146"/>
    <cellStyle name="Comma 4 4 9 2 2" xfId="7147"/>
    <cellStyle name="Comma 4 4 9 2 2 2" xfId="32654"/>
    <cellStyle name="Comma 4 4 9 2 3" xfId="32653"/>
    <cellStyle name="Comma 4 4 9 3" xfId="7148"/>
    <cellStyle name="Comma 4 4 9 3 2" xfId="32655"/>
    <cellStyle name="Comma 4 4 9 4" xfId="32652"/>
    <cellStyle name="Comma 4 5" xfId="7149"/>
    <cellStyle name="Comma 4 5 10" xfId="7150"/>
    <cellStyle name="Comma 4 5 10 2" xfId="7151"/>
    <cellStyle name="Comma 4 5 10 2 2" xfId="32658"/>
    <cellStyle name="Comma 4 5 10 3" xfId="32657"/>
    <cellStyle name="Comma 4 5 11" xfId="7152"/>
    <cellStyle name="Comma 4 5 11 2" xfId="7153"/>
    <cellStyle name="Comma 4 5 11 2 2" xfId="32660"/>
    <cellStyle name="Comma 4 5 11 3" xfId="32659"/>
    <cellStyle name="Comma 4 5 12" xfId="7154"/>
    <cellStyle name="Comma 4 5 12 2" xfId="32661"/>
    <cellStyle name="Comma 4 5 13" xfId="28972"/>
    <cellStyle name="Comma 4 5 14" xfId="32656"/>
    <cellStyle name="Comma 4 5 2" xfId="7155"/>
    <cellStyle name="Comma 4 5 2 10" xfId="7156"/>
    <cellStyle name="Comma 4 5 2 10 2" xfId="32663"/>
    <cellStyle name="Comma 4 5 2 11" xfId="28973"/>
    <cellStyle name="Comma 4 5 2 12" xfId="32662"/>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9"/>
    <cellStyle name="Comma 4 5 2 2 2 2 2 2 3" xfId="32668"/>
    <cellStyle name="Comma 4 5 2 2 2 2 2 3" xfId="7163"/>
    <cellStyle name="Comma 4 5 2 2 2 2 2 3 2" xfId="32670"/>
    <cellStyle name="Comma 4 5 2 2 2 2 2 4" xfId="32667"/>
    <cellStyle name="Comma 4 5 2 2 2 2 3" xfId="7164"/>
    <cellStyle name="Comma 4 5 2 2 2 2 3 2" xfId="7165"/>
    <cellStyle name="Comma 4 5 2 2 2 2 3 2 2" xfId="32672"/>
    <cellStyle name="Comma 4 5 2 2 2 2 3 3" xfId="32671"/>
    <cellStyle name="Comma 4 5 2 2 2 2 4" xfId="7166"/>
    <cellStyle name="Comma 4 5 2 2 2 2 4 2" xfId="32673"/>
    <cellStyle name="Comma 4 5 2 2 2 2 5" xfId="32666"/>
    <cellStyle name="Comma 4 5 2 2 2 3" xfId="7167"/>
    <cellStyle name="Comma 4 5 2 2 2 3 2" xfId="7168"/>
    <cellStyle name="Comma 4 5 2 2 2 3 2 2" xfId="7169"/>
    <cellStyle name="Comma 4 5 2 2 2 3 2 2 2" xfId="32676"/>
    <cellStyle name="Comma 4 5 2 2 2 3 2 3" xfId="32675"/>
    <cellStyle name="Comma 4 5 2 2 2 3 3" xfId="7170"/>
    <cellStyle name="Comma 4 5 2 2 2 3 3 2" xfId="32677"/>
    <cellStyle name="Comma 4 5 2 2 2 3 4" xfId="32674"/>
    <cellStyle name="Comma 4 5 2 2 2 4" xfId="7171"/>
    <cellStyle name="Comma 4 5 2 2 2 4 2" xfId="7172"/>
    <cellStyle name="Comma 4 5 2 2 2 4 2 2" xfId="32679"/>
    <cellStyle name="Comma 4 5 2 2 2 4 3" xfId="32678"/>
    <cellStyle name="Comma 4 5 2 2 2 5" xfId="7173"/>
    <cellStyle name="Comma 4 5 2 2 2 5 2" xfId="32680"/>
    <cellStyle name="Comma 4 5 2 2 2 6" xfId="32665"/>
    <cellStyle name="Comma 4 5 2 2 3" xfId="7174"/>
    <cellStyle name="Comma 4 5 2 2 3 2" xfId="7175"/>
    <cellStyle name="Comma 4 5 2 2 3 2 2" xfId="7176"/>
    <cellStyle name="Comma 4 5 2 2 3 2 2 2" xfId="7177"/>
    <cellStyle name="Comma 4 5 2 2 3 2 2 2 2" xfId="7178"/>
    <cellStyle name="Comma 4 5 2 2 3 2 2 2 2 2" xfId="32685"/>
    <cellStyle name="Comma 4 5 2 2 3 2 2 2 3" xfId="32684"/>
    <cellStyle name="Comma 4 5 2 2 3 2 2 3" xfId="7179"/>
    <cellStyle name="Comma 4 5 2 2 3 2 2 3 2" xfId="32686"/>
    <cellStyle name="Comma 4 5 2 2 3 2 2 4" xfId="32683"/>
    <cellStyle name="Comma 4 5 2 2 3 2 3" xfId="7180"/>
    <cellStyle name="Comma 4 5 2 2 3 2 3 2" xfId="7181"/>
    <cellStyle name="Comma 4 5 2 2 3 2 3 2 2" xfId="32688"/>
    <cellStyle name="Comma 4 5 2 2 3 2 3 3" xfId="32687"/>
    <cellStyle name="Comma 4 5 2 2 3 2 4" xfId="7182"/>
    <cellStyle name="Comma 4 5 2 2 3 2 4 2" xfId="32689"/>
    <cellStyle name="Comma 4 5 2 2 3 2 5" xfId="32682"/>
    <cellStyle name="Comma 4 5 2 2 3 3" xfId="7183"/>
    <cellStyle name="Comma 4 5 2 2 3 3 2" xfId="7184"/>
    <cellStyle name="Comma 4 5 2 2 3 3 2 2" xfId="7185"/>
    <cellStyle name="Comma 4 5 2 2 3 3 2 2 2" xfId="32692"/>
    <cellStyle name="Comma 4 5 2 2 3 3 2 3" xfId="32691"/>
    <cellStyle name="Comma 4 5 2 2 3 3 3" xfId="7186"/>
    <cellStyle name="Comma 4 5 2 2 3 3 3 2" xfId="32693"/>
    <cellStyle name="Comma 4 5 2 2 3 3 4" xfId="32690"/>
    <cellStyle name="Comma 4 5 2 2 3 4" xfId="7187"/>
    <cellStyle name="Comma 4 5 2 2 3 4 2" xfId="7188"/>
    <cellStyle name="Comma 4 5 2 2 3 4 2 2" xfId="32695"/>
    <cellStyle name="Comma 4 5 2 2 3 4 3" xfId="32694"/>
    <cellStyle name="Comma 4 5 2 2 3 5" xfId="7189"/>
    <cellStyle name="Comma 4 5 2 2 3 5 2" xfId="32696"/>
    <cellStyle name="Comma 4 5 2 2 3 6" xfId="32681"/>
    <cellStyle name="Comma 4 5 2 2 4" xfId="7190"/>
    <cellStyle name="Comma 4 5 2 2 4 2" xfId="7191"/>
    <cellStyle name="Comma 4 5 2 2 4 2 2" xfId="7192"/>
    <cellStyle name="Comma 4 5 2 2 4 2 2 2" xfId="7193"/>
    <cellStyle name="Comma 4 5 2 2 4 2 2 2 2" xfId="32700"/>
    <cellStyle name="Comma 4 5 2 2 4 2 2 3" xfId="32699"/>
    <cellStyle name="Comma 4 5 2 2 4 2 3" xfId="7194"/>
    <cellStyle name="Comma 4 5 2 2 4 2 3 2" xfId="32701"/>
    <cellStyle name="Comma 4 5 2 2 4 2 4" xfId="32698"/>
    <cellStyle name="Comma 4 5 2 2 4 3" xfId="7195"/>
    <cellStyle name="Comma 4 5 2 2 4 3 2" xfId="7196"/>
    <cellStyle name="Comma 4 5 2 2 4 3 2 2" xfId="32703"/>
    <cellStyle name="Comma 4 5 2 2 4 3 3" xfId="32702"/>
    <cellStyle name="Comma 4 5 2 2 4 4" xfId="7197"/>
    <cellStyle name="Comma 4 5 2 2 4 4 2" xfId="32704"/>
    <cellStyle name="Comma 4 5 2 2 4 5" xfId="32697"/>
    <cellStyle name="Comma 4 5 2 2 5" xfId="7198"/>
    <cellStyle name="Comma 4 5 2 2 5 2" xfId="7199"/>
    <cellStyle name="Comma 4 5 2 2 5 2 2" xfId="7200"/>
    <cellStyle name="Comma 4 5 2 2 5 2 2 2" xfId="32707"/>
    <cellStyle name="Comma 4 5 2 2 5 2 3" xfId="32706"/>
    <cellStyle name="Comma 4 5 2 2 5 3" xfId="7201"/>
    <cellStyle name="Comma 4 5 2 2 5 3 2" xfId="32708"/>
    <cellStyle name="Comma 4 5 2 2 5 4" xfId="32705"/>
    <cellStyle name="Comma 4 5 2 2 6" xfId="7202"/>
    <cellStyle name="Comma 4 5 2 2 6 2" xfId="7203"/>
    <cellStyle name="Comma 4 5 2 2 6 2 2" xfId="32710"/>
    <cellStyle name="Comma 4 5 2 2 6 3" xfId="32709"/>
    <cellStyle name="Comma 4 5 2 2 7" xfId="7204"/>
    <cellStyle name="Comma 4 5 2 2 7 2" xfId="32711"/>
    <cellStyle name="Comma 4 5 2 2 8" xfId="28974"/>
    <cellStyle name="Comma 4 5 2 2 9" xfId="32664"/>
    <cellStyle name="Comma 4 5 2 3" xfId="7205"/>
    <cellStyle name="Comma 4 5 2 3 2" xfId="7206"/>
    <cellStyle name="Comma 4 5 2 3 2 2" xfId="7207"/>
    <cellStyle name="Comma 4 5 2 3 2 2 2" xfId="7208"/>
    <cellStyle name="Comma 4 5 2 3 2 2 2 2" xfId="7209"/>
    <cellStyle name="Comma 4 5 2 3 2 2 2 2 2" xfId="32716"/>
    <cellStyle name="Comma 4 5 2 3 2 2 2 3" xfId="32715"/>
    <cellStyle name="Comma 4 5 2 3 2 2 3" xfId="7210"/>
    <cellStyle name="Comma 4 5 2 3 2 2 3 2" xfId="32717"/>
    <cellStyle name="Comma 4 5 2 3 2 2 4" xfId="32714"/>
    <cellStyle name="Comma 4 5 2 3 2 3" xfId="7211"/>
    <cellStyle name="Comma 4 5 2 3 2 3 2" xfId="7212"/>
    <cellStyle name="Comma 4 5 2 3 2 3 2 2" xfId="32719"/>
    <cellStyle name="Comma 4 5 2 3 2 3 3" xfId="32718"/>
    <cellStyle name="Comma 4 5 2 3 2 4" xfId="7213"/>
    <cellStyle name="Comma 4 5 2 3 2 4 2" xfId="32720"/>
    <cellStyle name="Comma 4 5 2 3 2 5" xfId="32713"/>
    <cellStyle name="Comma 4 5 2 3 3" xfId="7214"/>
    <cellStyle name="Comma 4 5 2 3 3 2" xfId="7215"/>
    <cellStyle name="Comma 4 5 2 3 3 2 2" xfId="7216"/>
    <cellStyle name="Comma 4 5 2 3 3 2 2 2" xfId="32723"/>
    <cellStyle name="Comma 4 5 2 3 3 2 3" xfId="32722"/>
    <cellStyle name="Comma 4 5 2 3 3 3" xfId="7217"/>
    <cellStyle name="Comma 4 5 2 3 3 3 2" xfId="32724"/>
    <cellStyle name="Comma 4 5 2 3 3 4" xfId="32721"/>
    <cellStyle name="Comma 4 5 2 3 4" xfId="7218"/>
    <cellStyle name="Comma 4 5 2 3 4 2" xfId="7219"/>
    <cellStyle name="Comma 4 5 2 3 4 2 2" xfId="32726"/>
    <cellStyle name="Comma 4 5 2 3 4 3" xfId="32725"/>
    <cellStyle name="Comma 4 5 2 3 5" xfId="7220"/>
    <cellStyle name="Comma 4 5 2 3 5 2" xfId="32727"/>
    <cellStyle name="Comma 4 5 2 3 6" xfId="32712"/>
    <cellStyle name="Comma 4 5 2 4" xfId="7221"/>
    <cellStyle name="Comma 4 5 2 4 2" xfId="7222"/>
    <cellStyle name="Comma 4 5 2 4 2 2" xfId="7223"/>
    <cellStyle name="Comma 4 5 2 4 2 2 2" xfId="7224"/>
    <cellStyle name="Comma 4 5 2 4 2 2 2 2" xfId="7225"/>
    <cellStyle name="Comma 4 5 2 4 2 2 2 2 2" xfId="32732"/>
    <cellStyle name="Comma 4 5 2 4 2 2 2 3" xfId="32731"/>
    <cellStyle name="Comma 4 5 2 4 2 2 3" xfId="7226"/>
    <cellStyle name="Comma 4 5 2 4 2 2 3 2" xfId="32733"/>
    <cellStyle name="Comma 4 5 2 4 2 2 4" xfId="32730"/>
    <cellStyle name="Comma 4 5 2 4 2 3" xfId="7227"/>
    <cellStyle name="Comma 4 5 2 4 2 3 2" xfId="7228"/>
    <cellStyle name="Comma 4 5 2 4 2 3 2 2" xfId="32735"/>
    <cellStyle name="Comma 4 5 2 4 2 3 3" xfId="32734"/>
    <cellStyle name="Comma 4 5 2 4 2 4" xfId="7229"/>
    <cellStyle name="Comma 4 5 2 4 2 4 2" xfId="32736"/>
    <cellStyle name="Comma 4 5 2 4 2 5" xfId="32729"/>
    <cellStyle name="Comma 4 5 2 4 3" xfId="7230"/>
    <cellStyle name="Comma 4 5 2 4 3 2" xfId="7231"/>
    <cellStyle name="Comma 4 5 2 4 3 2 2" xfId="7232"/>
    <cellStyle name="Comma 4 5 2 4 3 2 2 2" xfId="32739"/>
    <cellStyle name="Comma 4 5 2 4 3 2 3" xfId="32738"/>
    <cellStyle name="Comma 4 5 2 4 3 3" xfId="7233"/>
    <cellStyle name="Comma 4 5 2 4 3 3 2" xfId="32740"/>
    <cellStyle name="Comma 4 5 2 4 3 4" xfId="32737"/>
    <cellStyle name="Comma 4 5 2 4 4" xfId="7234"/>
    <cellStyle name="Comma 4 5 2 4 4 2" xfId="7235"/>
    <cellStyle name="Comma 4 5 2 4 4 2 2" xfId="32742"/>
    <cellStyle name="Comma 4 5 2 4 4 3" xfId="32741"/>
    <cellStyle name="Comma 4 5 2 4 5" xfId="7236"/>
    <cellStyle name="Comma 4 5 2 4 5 2" xfId="32743"/>
    <cellStyle name="Comma 4 5 2 4 6" xfId="32728"/>
    <cellStyle name="Comma 4 5 2 5" xfId="7237"/>
    <cellStyle name="Comma 4 5 2 5 2" xfId="7238"/>
    <cellStyle name="Comma 4 5 2 5 2 2" xfId="7239"/>
    <cellStyle name="Comma 4 5 2 5 2 2 2" xfId="7240"/>
    <cellStyle name="Comma 4 5 2 5 2 2 2 2" xfId="7241"/>
    <cellStyle name="Comma 4 5 2 5 2 2 2 2 2" xfId="32748"/>
    <cellStyle name="Comma 4 5 2 5 2 2 2 3" xfId="32747"/>
    <cellStyle name="Comma 4 5 2 5 2 2 3" xfId="7242"/>
    <cellStyle name="Comma 4 5 2 5 2 2 3 2" xfId="32749"/>
    <cellStyle name="Comma 4 5 2 5 2 2 4" xfId="32746"/>
    <cellStyle name="Comma 4 5 2 5 2 3" xfId="7243"/>
    <cellStyle name="Comma 4 5 2 5 2 3 2" xfId="7244"/>
    <cellStyle name="Comma 4 5 2 5 2 3 2 2" xfId="32751"/>
    <cellStyle name="Comma 4 5 2 5 2 3 3" xfId="32750"/>
    <cellStyle name="Comma 4 5 2 5 2 4" xfId="7245"/>
    <cellStyle name="Comma 4 5 2 5 2 4 2" xfId="32752"/>
    <cellStyle name="Comma 4 5 2 5 2 5" xfId="32745"/>
    <cellStyle name="Comma 4 5 2 5 3" xfId="7246"/>
    <cellStyle name="Comma 4 5 2 5 3 2" xfId="7247"/>
    <cellStyle name="Comma 4 5 2 5 3 2 2" xfId="7248"/>
    <cellStyle name="Comma 4 5 2 5 3 2 2 2" xfId="32755"/>
    <cellStyle name="Comma 4 5 2 5 3 2 3" xfId="32754"/>
    <cellStyle name="Comma 4 5 2 5 3 3" xfId="7249"/>
    <cellStyle name="Comma 4 5 2 5 3 3 2" xfId="32756"/>
    <cellStyle name="Comma 4 5 2 5 3 4" xfId="32753"/>
    <cellStyle name="Comma 4 5 2 5 4" xfId="7250"/>
    <cellStyle name="Comma 4 5 2 5 4 2" xfId="7251"/>
    <cellStyle name="Comma 4 5 2 5 4 2 2" xfId="32758"/>
    <cellStyle name="Comma 4 5 2 5 4 3" xfId="32757"/>
    <cellStyle name="Comma 4 5 2 5 5" xfId="7252"/>
    <cellStyle name="Comma 4 5 2 5 5 2" xfId="32759"/>
    <cellStyle name="Comma 4 5 2 5 6" xfId="32744"/>
    <cellStyle name="Comma 4 5 2 6" xfId="7253"/>
    <cellStyle name="Comma 4 5 2 6 2" xfId="7254"/>
    <cellStyle name="Comma 4 5 2 6 2 2" xfId="7255"/>
    <cellStyle name="Comma 4 5 2 6 2 2 2" xfId="7256"/>
    <cellStyle name="Comma 4 5 2 6 2 2 2 2" xfId="32763"/>
    <cellStyle name="Comma 4 5 2 6 2 2 3" xfId="32762"/>
    <cellStyle name="Comma 4 5 2 6 2 3" xfId="7257"/>
    <cellStyle name="Comma 4 5 2 6 2 3 2" xfId="32764"/>
    <cellStyle name="Comma 4 5 2 6 2 4" xfId="32761"/>
    <cellStyle name="Comma 4 5 2 6 3" xfId="7258"/>
    <cellStyle name="Comma 4 5 2 6 3 2" xfId="7259"/>
    <cellStyle name="Comma 4 5 2 6 3 2 2" xfId="32766"/>
    <cellStyle name="Comma 4 5 2 6 3 3" xfId="32765"/>
    <cellStyle name="Comma 4 5 2 6 4" xfId="7260"/>
    <cellStyle name="Comma 4 5 2 6 4 2" xfId="32767"/>
    <cellStyle name="Comma 4 5 2 6 5" xfId="32760"/>
    <cellStyle name="Comma 4 5 2 7" xfId="7261"/>
    <cellStyle name="Comma 4 5 2 7 2" xfId="7262"/>
    <cellStyle name="Comma 4 5 2 7 2 2" xfId="7263"/>
    <cellStyle name="Comma 4 5 2 7 2 2 2" xfId="32770"/>
    <cellStyle name="Comma 4 5 2 7 2 3" xfId="32769"/>
    <cellStyle name="Comma 4 5 2 7 3" xfId="7264"/>
    <cellStyle name="Comma 4 5 2 7 3 2" xfId="32771"/>
    <cellStyle name="Comma 4 5 2 7 4" xfId="32768"/>
    <cellStyle name="Comma 4 5 2 8" xfId="7265"/>
    <cellStyle name="Comma 4 5 2 8 2" xfId="7266"/>
    <cellStyle name="Comma 4 5 2 8 2 2" xfId="32773"/>
    <cellStyle name="Comma 4 5 2 8 3" xfId="32772"/>
    <cellStyle name="Comma 4 5 2 9" xfId="7267"/>
    <cellStyle name="Comma 4 5 2 9 2" xfId="7268"/>
    <cellStyle name="Comma 4 5 2 9 2 2" xfId="32775"/>
    <cellStyle name="Comma 4 5 2 9 3" xfId="32774"/>
    <cellStyle name="Comma 4 5 3" xfId="7269"/>
    <cellStyle name="Comma 4 5 3 10" xfId="7270"/>
    <cellStyle name="Comma 4 5 3 10 2" xfId="32777"/>
    <cellStyle name="Comma 4 5 3 11" xfId="28975"/>
    <cellStyle name="Comma 4 5 3 12" xfId="32776"/>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3"/>
    <cellStyle name="Comma 4 5 3 2 2 2 2 2 3" xfId="32782"/>
    <cellStyle name="Comma 4 5 3 2 2 2 2 3" xfId="7277"/>
    <cellStyle name="Comma 4 5 3 2 2 2 2 3 2" xfId="32784"/>
    <cellStyle name="Comma 4 5 3 2 2 2 2 4" xfId="32781"/>
    <cellStyle name="Comma 4 5 3 2 2 2 3" xfId="7278"/>
    <cellStyle name="Comma 4 5 3 2 2 2 3 2" xfId="7279"/>
    <cellStyle name="Comma 4 5 3 2 2 2 3 2 2" xfId="32786"/>
    <cellStyle name="Comma 4 5 3 2 2 2 3 3" xfId="32785"/>
    <cellStyle name="Comma 4 5 3 2 2 2 4" xfId="7280"/>
    <cellStyle name="Comma 4 5 3 2 2 2 4 2" xfId="32787"/>
    <cellStyle name="Comma 4 5 3 2 2 2 5" xfId="32780"/>
    <cellStyle name="Comma 4 5 3 2 2 3" xfId="7281"/>
    <cellStyle name="Comma 4 5 3 2 2 3 2" xfId="7282"/>
    <cellStyle name="Comma 4 5 3 2 2 3 2 2" xfId="7283"/>
    <cellStyle name="Comma 4 5 3 2 2 3 2 2 2" xfId="32790"/>
    <cellStyle name="Comma 4 5 3 2 2 3 2 3" xfId="32789"/>
    <cellStyle name="Comma 4 5 3 2 2 3 3" xfId="7284"/>
    <cellStyle name="Comma 4 5 3 2 2 3 3 2" xfId="32791"/>
    <cellStyle name="Comma 4 5 3 2 2 3 4" xfId="32788"/>
    <cellStyle name="Comma 4 5 3 2 2 4" xfId="7285"/>
    <cellStyle name="Comma 4 5 3 2 2 4 2" xfId="7286"/>
    <cellStyle name="Comma 4 5 3 2 2 4 2 2" xfId="32793"/>
    <cellStyle name="Comma 4 5 3 2 2 4 3" xfId="32792"/>
    <cellStyle name="Comma 4 5 3 2 2 5" xfId="7287"/>
    <cellStyle name="Comma 4 5 3 2 2 5 2" xfId="32794"/>
    <cellStyle name="Comma 4 5 3 2 2 6" xfId="32779"/>
    <cellStyle name="Comma 4 5 3 2 3" xfId="7288"/>
    <cellStyle name="Comma 4 5 3 2 3 2" xfId="7289"/>
    <cellStyle name="Comma 4 5 3 2 3 2 2" xfId="7290"/>
    <cellStyle name="Comma 4 5 3 2 3 2 2 2" xfId="7291"/>
    <cellStyle name="Comma 4 5 3 2 3 2 2 2 2" xfId="7292"/>
    <cellStyle name="Comma 4 5 3 2 3 2 2 2 2 2" xfId="32799"/>
    <cellStyle name="Comma 4 5 3 2 3 2 2 2 3" xfId="32798"/>
    <cellStyle name="Comma 4 5 3 2 3 2 2 3" xfId="7293"/>
    <cellStyle name="Comma 4 5 3 2 3 2 2 3 2" xfId="32800"/>
    <cellStyle name="Comma 4 5 3 2 3 2 2 4" xfId="32797"/>
    <cellStyle name="Comma 4 5 3 2 3 2 3" xfId="7294"/>
    <cellStyle name="Comma 4 5 3 2 3 2 3 2" xfId="7295"/>
    <cellStyle name="Comma 4 5 3 2 3 2 3 2 2" xfId="32802"/>
    <cellStyle name="Comma 4 5 3 2 3 2 3 3" xfId="32801"/>
    <cellStyle name="Comma 4 5 3 2 3 2 4" xfId="7296"/>
    <cellStyle name="Comma 4 5 3 2 3 2 4 2" xfId="32803"/>
    <cellStyle name="Comma 4 5 3 2 3 2 5" xfId="32796"/>
    <cellStyle name="Comma 4 5 3 2 3 3" xfId="7297"/>
    <cellStyle name="Comma 4 5 3 2 3 3 2" xfId="7298"/>
    <cellStyle name="Comma 4 5 3 2 3 3 2 2" xfId="7299"/>
    <cellStyle name="Comma 4 5 3 2 3 3 2 2 2" xfId="32806"/>
    <cellStyle name="Comma 4 5 3 2 3 3 2 3" xfId="32805"/>
    <cellStyle name="Comma 4 5 3 2 3 3 3" xfId="7300"/>
    <cellStyle name="Comma 4 5 3 2 3 3 3 2" xfId="32807"/>
    <cellStyle name="Comma 4 5 3 2 3 3 4" xfId="32804"/>
    <cellStyle name="Comma 4 5 3 2 3 4" xfId="7301"/>
    <cellStyle name="Comma 4 5 3 2 3 4 2" xfId="7302"/>
    <cellStyle name="Comma 4 5 3 2 3 4 2 2" xfId="32809"/>
    <cellStyle name="Comma 4 5 3 2 3 4 3" xfId="32808"/>
    <cellStyle name="Comma 4 5 3 2 3 5" xfId="7303"/>
    <cellStyle name="Comma 4 5 3 2 3 5 2" xfId="32810"/>
    <cellStyle name="Comma 4 5 3 2 3 6" xfId="32795"/>
    <cellStyle name="Comma 4 5 3 2 4" xfId="7304"/>
    <cellStyle name="Comma 4 5 3 2 4 2" xfId="7305"/>
    <cellStyle name="Comma 4 5 3 2 4 2 2" xfId="7306"/>
    <cellStyle name="Comma 4 5 3 2 4 2 2 2" xfId="7307"/>
    <cellStyle name="Comma 4 5 3 2 4 2 2 2 2" xfId="32814"/>
    <cellStyle name="Comma 4 5 3 2 4 2 2 3" xfId="32813"/>
    <cellStyle name="Comma 4 5 3 2 4 2 3" xfId="7308"/>
    <cellStyle name="Comma 4 5 3 2 4 2 3 2" xfId="32815"/>
    <cellStyle name="Comma 4 5 3 2 4 2 4" xfId="32812"/>
    <cellStyle name="Comma 4 5 3 2 4 3" xfId="7309"/>
    <cellStyle name="Comma 4 5 3 2 4 3 2" xfId="7310"/>
    <cellStyle name="Comma 4 5 3 2 4 3 2 2" xfId="32817"/>
    <cellStyle name="Comma 4 5 3 2 4 3 3" xfId="32816"/>
    <cellStyle name="Comma 4 5 3 2 4 4" xfId="7311"/>
    <cellStyle name="Comma 4 5 3 2 4 4 2" xfId="32818"/>
    <cellStyle name="Comma 4 5 3 2 4 5" xfId="32811"/>
    <cellStyle name="Comma 4 5 3 2 5" xfId="7312"/>
    <cellStyle name="Comma 4 5 3 2 5 2" xfId="7313"/>
    <cellStyle name="Comma 4 5 3 2 5 2 2" xfId="7314"/>
    <cellStyle name="Comma 4 5 3 2 5 2 2 2" xfId="32821"/>
    <cellStyle name="Comma 4 5 3 2 5 2 3" xfId="32820"/>
    <cellStyle name="Comma 4 5 3 2 5 3" xfId="7315"/>
    <cellStyle name="Comma 4 5 3 2 5 3 2" xfId="32822"/>
    <cellStyle name="Comma 4 5 3 2 5 4" xfId="32819"/>
    <cellStyle name="Comma 4 5 3 2 6" xfId="7316"/>
    <cellStyle name="Comma 4 5 3 2 6 2" xfId="7317"/>
    <cellStyle name="Comma 4 5 3 2 6 2 2" xfId="32824"/>
    <cellStyle name="Comma 4 5 3 2 6 3" xfId="32823"/>
    <cellStyle name="Comma 4 5 3 2 7" xfId="7318"/>
    <cellStyle name="Comma 4 5 3 2 7 2" xfId="32825"/>
    <cellStyle name="Comma 4 5 3 2 8" xfId="28976"/>
    <cellStyle name="Comma 4 5 3 2 9" xfId="32778"/>
    <cellStyle name="Comma 4 5 3 3" xfId="7319"/>
    <cellStyle name="Comma 4 5 3 3 2" xfId="7320"/>
    <cellStyle name="Comma 4 5 3 3 2 2" xfId="7321"/>
    <cellStyle name="Comma 4 5 3 3 2 2 2" xfId="7322"/>
    <cellStyle name="Comma 4 5 3 3 2 2 2 2" xfId="7323"/>
    <cellStyle name="Comma 4 5 3 3 2 2 2 2 2" xfId="32830"/>
    <cellStyle name="Comma 4 5 3 3 2 2 2 3" xfId="32829"/>
    <cellStyle name="Comma 4 5 3 3 2 2 3" xfId="7324"/>
    <cellStyle name="Comma 4 5 3 3 2 2 3 2" xfId="32831"/>
    <cellStyle name="Comma 4 5 3 3 2 2 4" xfId="32828"/>
    <cellStyle name="Comma 4 5 3 3 2 3" xfId="7325"/>
    <cellStyle name="Comma 4 5 3 3 2 3 2" xfId="7326"/>
    <cellStyle name="Comma 4 5 3 3 2 3 2 2" xfId="32833"/>
    <cellStyle name="Comma 4 5 3 3 2 3 3" xfId="32832"/>
    <cellStyle name="Comma 4 5 3 3 2 4" xfId="7327"/>
    <cellStyle name="Comma 4 5 3 3 2 4 2" xfId="32834"/>
    <cellStyle name="Comma 4 5 3 3 2 5" xfId="32827"/>
    <cellStyle name="Comma 4 5 3 3 3" xfId="7328"/>
    <cellStyle name="Comma 4 5 3 3 3 2" xfId="7329"/>
    <cellStyle name="Comma 4 5 3 3 3 2 2" xfId="7330"/>
    <cellStyle name="Comma 4 5 3 3 3 2 2 2" xfId="32837"/>
    <cellStyle name="Comma 4 5 3 3 3 2 3" xfId="32836"/>
    <cellStyle name="Comma 4 5 3 3 3 3" xfId="7331"/>
    <cellStyle name="Comma 4 5 3 3 3 3 2" xfId="32838"/>
    <cellStyle name="Comma 4 5 3 3 3 4" xfId="32835"/>
    <cellStyle name="Comma 4 5 3 3 4" xfId="7332"/>
    <cellStyle name="Comma 4 5 3 3 4 2" xfId="7333"/>
    <cellStyle name="Comma 4 5 3 3 4 2 2" xfId="32840"/>
    <cellStyle name="Comma 4 5 3 3 4 3" xfId="32839"/>
    <cellStyle name="Comma 4 5 3 3 5" xfId="7334"/>
    <cellStyle name="Comma 4 5 3 3 5 2" xfId="32841"/>
    <cellStyle name="Comma 4 5 3 3 6" xfId="32826"/>
    <cellStyle name="Comma 4 5 3 4" xfId="7335"/>
    <cellStyle name="Comma 4 5 3 4 2" xfId="7336"/>
    <cellStyle name="Comma 4 5 3 4 2 2" xfId="7337"/>
    <cellStyle name="Comma 4 5 3 4 2 2 2" xfId="7338"/>
    <cellStyle name="Comma 4 5 3 4 2 2 2 2" xfId="7339"/>
    <cellStyle name="Comma 4 5 3 4 2 2 2 2 2" xfId="32846"/>
    <cellStyle name="Comma 4 5 3 4 2 2 2 3" xfId="32845"/>
    <cellStyle name="Comma 4 5 3 4 2 2 3" xfId="7340"/>
    <cellStyle name="Comma 4 5 3 4 2 2 3 2" xfId="32847"/>
    <cellStyle name="Comma 4 5 3 4 2 2 4" xfId="32844"/>
    <cellStyle name="Comma 4 5 3 4 2 3" xfId="7341"/>
    <cellStyle name="Comma 4 5 3 4 2 3 2" xfId="7342"/>
    <cellStyle name="Comma 4 5 3 4 2 3 2 2" xfId="32849"/>
    <cellStyle name="Comma 4 5 3 4 2 3 3" xfId="32848"/>
    <cellStyle name="Comma 4 5 3 4 2 4" xfId="7343"/>
    <cellStyle name="Comma 4 5 3 4 2 4 2" xfId="32850"/>
    <cellStyle name="Comma 4 5 3 4 2 5" xfId="32843"/>
    <cellStyle name="Comma 4 5 3 4 3" xfId="7344"/>
    <cellStyle name="Comma 4 5 3 4 3 2" xfId="7345"/>
    <cellStyle name="Comma 4 5 3 4 3 2 2" xfId="7346"/>
    <cellStyle name="Comma 4 5 3 4 3 2 2 2" xfId="32853"/>
    <cellStyle name="Comma 4 5 3 4 3 2 3" xfId="32852"/>
    <cellStyle name="Comma 4 5 3 4 3 3" xfId="7347"/>
    <cellStyle name="Comma 4 5 3 4 3 3 2" xfId="32854"/>
    <cellStyle name="Comma 4 5 3 4 3 4" xfId="32851"/>
    <cellStyle name="Comma 4 5 3 4 4" xfId="7348"/>
    <cellStyle name="Comma 4 5 3 4 4 2" xfId="7349"/>
    <cellStyle name="Comma 4 5 3 4 4 2 2" xfId="32856"/>
    <cellStyle name="Comma 4 5 3 4 4 3" xfId="32855"/>
    <cellStyle name="Comma 4 5 3 4 5" xfId="7350"/>
    <cellStyle name="Comma 4 5 3 4 5 2" xfId="32857"/>
    <cellStyle name="Comma 4 5 3 4 6" xfId="32842"/>
    <cellStyle name="Comma 4 5 3 5" xfId="7351"/>
    <cellStyle name="Comma 4 5 3 5 2" xfId="7352"/>
    <cellStyle name="Comma 4 5 3 5 2 2" xfId="7353"/>
    <cellStyle name="Comma 4 5 3 5 2 2 2" xfId="7354"/>
    <cellStyle name="Comma 4 5 3 5 2 2 2 2" xfId="7355"/>
    <cellStyle name="Comma 4 5 3 5 2 2 2 2 2" xfId="32862"/>
    <cellStyle name="Comma 4 5 3 5 2 2 2 3" xfId="32861"/>
    <cellStyle name="Comma 4 5 3 5 2 2 3" xfId="7356"/>
    <cellStyle name="Comma 4 5 3 5 2 2 3 2" xfId="32863"/>
    <cellStyle name="Comma 4 5 3 5 2 2 4" xfId="32860"/>
    <cellStyle name="Comma 4 5 3 5 2 3" xfId="7357"/>
    <cellStyle name="Comma 4 5 3 5 2 3 2" xfId="7358"/>
    <cellStyle name="Comma 4 5 3 5 2 3 2 2" xfId="32865"/>
    <cellStyle name="Comma 4 5 3 5 2 3 3" xfId="32864"/>
    <cellStyle name="Comma 4 5 3 5 2 4" xfId="7359"/>
    <cellStyle name="Comma 4 5 3 5 2 4 2" xfId="32866"/>
    <cellStyle name="Comma 4 5 3 5 2 5" xfId="32859"/>
    <cellStyle name="Comma 4 5 3 5 3" xfId="7360"/>
    <cellStyle name="Comma 4 5 3 5 3 2" xfId="7361"/>
    <cellStyle name="Comma 4 5 3 5 3 2 2" xfId="7362"/>
    <cellStyle name="Comma 4 5 3 5 3 2 2 2" xfId="32869"/>
    <cellStyle name="Comma 4 5 3 5 3 2 3" xfId="32868"/>
    <cellStyle name="Comma 4 5 3 5 3 3" xfId="7363"/>
    <cellStyle name="Comma 4 5 3 5 3 3 2" xfId="32870"/>
    <cellStyle name="Comma 4 5 3 5 3 4" xfId="32867"/>
    <cellStyle name="Comma 4 5 3 5 4" xfId="7364"/>
    <cellStyle name="Comma 4 5 3 5 4 2" xfId="7365"/>
    <cellStyle name="Comma 4 5 3 5 4 2 2" xfId="32872"/>
    <cellStyle name="Comma 4 5 3 5 4 3" xfId="32871"/>
    <cellStyle name="Comma 4 5 3 5 5" xfId="7366"/>
    <cellStyle name="Comma 4 5 3 5 5 2" xfId="32873"/>
    <cellStyle name="Comma 4 5 3 5 6" xfId="32858"/>
    <cellStyle name="Comma 4 5 3 6" xfId="7367"/>
    <cellStyle name="Comma 4 5 3 6 2" xfId="7368"/>
    <cellStyle name="Comma 4 5 3 6 2 2" xfId="7369"/>
    <cellStyle name="Comma 4 5 3 6 2 2 2" xfId="7370"/>
    <cellStyle name="Comma 4 5 3 6 2 2 2 2" xfId="32877"/>
    <cellStyle name="Comma 4 5 3 6 2 2 3" xfId="32876"/>
    <cellStyle name="Comma 4 5 3 6 2 3" xfId="7371"/>
    <cellStyle name="Comma 4 5 3 6 2 3 2" xfId="32878"/>
    <cellStyle name="Comma 4 5 3 6 2 4" xfId="32875"/>
    <cellStyle name="Comma 4 5 3 6 3" xfId="7372"/>
    <cellStyle name="Comma 4 5 3 6 3 2" xfId="7373"/>
    <cellStyle name="Comma 4 5 3 6 3 2 2" xfId="32880"/>
    <cellStyle name="Comma 4 5 3 6 3 3" xfId="32879"/>
    <cellStyle name="Comma 4 5 3 6 4" xfId="7374"/>
    <cellStyle name="Comma 4 5 3 6 4 2" xfId="32881"/>
    <cellStyle name="Comma 4 5 3 6 5" xfId="32874"/>
    <cellStyle name="Comma 4 5 3 7" xfId="7375"/>
    <cellStyle name="Comma 4 5 3 7 2" xfId="7376"/>
    <cellStyle name="Comma 4 5 3 7 2 2" xfId="7377"/>
    <cellStyle name="Comma 4 5 3 7 2 2 2" xfId="32884"/>
    <cellStyle name="Comma 4 5 3 7 2 3" xfId="32883"/>
    <cellStyle name="Comma 4 5 3 7 3" xfId="7378"/>
    <cellStyle name="Comma 4 5 3 7 3 2" xfId="32885"/>
    <cellStyle name="Comma 4 5 3 7 4" xfId="32882"/>
    <cellStyle name="Comma 4 5 3 8" xfId="7379"/>
    <cellStyle name="Comma 4 5 3 8 2" xfId="7380"/>
    <cellStyle name="Comma 4 5 3 8 2 2" xfId="32887"/>
    <cellStyle name="Comma 4 5 3 8 3" xfId="32886"/>
    <cellStyle name="Comma 4 5 3 9" xfId="7381"/>
    <cellStyle name="Comma 4 5 3 9 2" xfId="7382"/>
    <cellStyle name="Comma 4 5 3 9 2 2" xfId="32889"/>
    <cellStyle name="Comma 4 5 3 9 3" xfId="32888"/>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5"/>
    <cellStyle name="Comma 4 5 4 2 2 2 2 3" xfId="32894"/>
    <cellStyle name="Comma 4 5 4 2 2 2 3" xfId="7389"/>
    <cellStyle name="Comma 4 5 4 2 2 2 3 2" xfId="32896"/>
    <cellStyle name="Comma 4 5 4 2 2 2 4" xfId="32893"/>
    <cellStyle name="Comma 4 5 4 2 2 3" xfId="7390"/>
    <cellStyle name="Comma 4 5 4 2 2 3 2" xfId="7391"/>
    <cellStyle name="Comma 4 5 4 2 2 3 2 2" xfId="32898"/>
    <cellStyle name="Comma 4 5 4 2 2 3 3" xfId="32897"/>
    <cellStyle name="Comma 4 5 4 2 2 4" xfId="7392"/>
    <cellStyle name="Comma 4 5 4 2 2 4 2" xfId="32899"/>
    <cellStyle name="Comma 4 5 4 2 2 5" xfId="32892"/>
    <cellStyle name="Comma 4 5 4 2 3" xfId="7393"/>
    <cellStyle name="Comma 4 5 4 2 3 2" xfId="7394"/>
    <cellStyle name="Comma 4 5 4 2 3 2 2" xfId="7395"/>
    <cellStyle name="Comma 4 5 4 2 3 2 2 2" xfId="32902"/>
    <cellStyle name="Comma 4 5 4 2 3 2 3" xfId="32901"/>
    <cellStyle name="Comma 4 5 4 2 3 3" xfId="7396"/>
    <cellStyle name="Comma 4 5 4 2 3 3 2" xfId="32903"/>
    <cellStyle name="Comma 4 5 4 2 3 4" xfId="32900"/>
    <cellStyle name="Comma 4 5 4 2 4" xfId="7397"/>
    <cellStyle name="Comma 4 5 4 2 4 2" xfId="7398"/>
    <cellStyle name="Comma 4 5 4 2 4 2 2" xfId="32905"/>
    <cellStyle name="Comma 4 5 4 2 4 3" xfId="32904"/>
    <cellStyle name="Comma 4 5 4 2 5" xfId="7399"/>
    <cellStyle name="Comma 4 5 4 2 5 2" xfId="32906"/>
    <cellStyle name="Comma 4 5 4 2 6" xfId="32891"/>
    <cellStyle name="Comma 4 5 4 3" xfId="7400"/>
    <cellStyle name="Comma 4 5 4 3 2" xfId="7401"/>
    <cellStyle name="Comma 4 5 4 3 2 2" xfId="7402"/>
    <cellStyle name="Comma 4 5 4 3 2 2 2" xfId="7403"/>
    <cellStyle name="Comma 4 5 4 3 2 2 2 2" xfId="7404"/>
    <cellStyle name="Comma 4 5 4 3 2 2 2 2 2" xfId="32911"/>
    <cellStyle name="Comma 4 5 4 3 2 2 2 3" xfId="32910"/>
    <cellStyle name="Comma 4 5 4 3 2 2 3" xfId="7405"/>
    <cellStyle name="Comma 4 5 4 3 2 2 3 2" xfId="32912"/>
    <cellStyle name="Comma 4 5 4 3 2 2 4" xfId="32909"/>
    <cellStyle name="Comma 4 5 4 3 2 3" xfId="7406"/>
    <cellStyle name="Comma 4 5 4 3 2 3 2" xfId="7407"/>
    <cellStyle name="Comma 4 5 4 3 2 3 2 2" xfId="32914"/>
    <cellStyle name="Comma 4 5 4 3 2 3 3" xfId="32913"/>
    <cellStyle name="Comma 4 5 4 3 2 4" xfId="7408"/>
    <cellStyle name="Comma 4 5 4 3 2 4 2" xfId="32915"/>
    <cellStyle name="Comma 4 5 4 3 2 5" xfId="32908"/>
    <cellStyle name="Comma 4 5 4 3 3" xfId="7409"/>
    <cellStyle name="Comma 4 5 4 3 3 2" xfId="7410"/>
    <cellStyle name="Comma 4 5 4 3 3 2 2" xfId="7411"/>
    <cellStyle name="Comma 4 5 4 3 3 2 2 2" xfId="32918"/>
    <cellStyle name="Comma 4 5 4 3 3 2 3" xfId="32917"/>
    <cellStyle name="Comma 4 5 4 3 3 3" xfId="7412"/>
    <cellStyle name="Comma 4 5 4 3 3 3 2" xfId="32919"/>
    <cellStyle name="Comma 4 5 4 3 3 4" xfId="32916"/>
    <cellStyle name="Comma 4 5 4 3 4" xfId="7413"/>
    <cellStyle name="Comma 4 5 4 3 4 2" xfId="7414"/>
    <cellStyle name="Comma 4 5 4 3 4 2 2" xfId="32921"/>
    <cellStyle name="Comma 4 5 4 3 4 3" xfId="32920"/>
    <cellStyle name="Comma 4 5 4 3 5" xfId="7415"/>
    <cellStyle name="Comma 4 5 4 3 5 2" xfId="32922"/>
    <cellStyle name="Comma 4 5 4 3 6" xfId="32907"/>
    <cellStyle name="Comma 4 5 4 4" xfId="7416"/>
    <cellStyle name="Comma 4 5 4 4 2" xfId="7417"/>
    <cellStyle name="Comma 4 5 4 4 2 2" xfId="7418"/>
    <cellStyle name="Comma 4 5 4 4 2 2 2" xfId="7419"/>
    <cellStyle name="Comma 4 5 4 4 2 2 2 2" xfId="32926"/>
    <cellStyle name="Comma 4 5 4 4 2 2 3" xfId="32925"/>
    <cellStyle name="Comma 4 5 4 4 2 3" xfId="7420"/>
    <cellStyle name="Comma 4 5 4 4 2 3 2" xfId="32927"/>
    <cellStyle name="Comma 4 5 4 4 2 4" xfId="32924"/>
    <cellStyle name="Comma 4 5 4 4 3" xfId="7421"/>
    <cellStyle name="Comma 4 5 4 4 3 2" xfId="7422"/>
    <cellStyle name="Comma 4 5 4 4 3 2 2" xfId="32929"/>
    <cellStyle name="Comma 4 5 4 4 3 3" xfId="32928"/>
    <cellStyle name="Comma 4 5 4 4 4" xfId="7423"/>
    <cellStyle name="Comma 4 5 4 4 4 2" xfId="32930"/>
    <cellStyle name="Comma 4 5 4 4 5" xfId="32923"/>
    <cellStyle name="Comma 4 5 4 5" xfId="7424"/>
    <cellStyle name="Comma 4 5 4 5 2" xfId="7425"/>
    <cellStyle name="Comma 4 5 4 5 2 2" xfId="7426"/>
    <cellStyle name="Comma 4 5 4 5 2 2 2" xfId="32933"/>
    <cellStyle name="Comma 4 5 4 5 2 3" xfId="32932"/>
    <cellStyle name="Comma 4 5 4 5 3" xfId="7427"/>
    <cellStyle name="Comma 4 5 4 5 3 2" xfId="32934"/>
    <cellStyle name="Comma 4 5 4 5 4" xfId="32931"/>
    <cellStyle name="Comma 4 5 4 6" xfId="7428"/>
    <cellStyle name="Comma 4 5 4 6 2" xfId="7429"/>
    <cellStyle name="Comma 4 5 4 6 2 2" xfId="32936"/>
    <cellStyle name="Comma 4 5 4 6 3" xfId="32935"/>
    <cellStyle name="Comma 4 5 4 7" xfId="7430"/>
    <cellStyle name="Comma 4 5 4 7 2" xfId="32937"/>
    <cellStyle name="Comma 4 5 4 8" xfId="28977"/>
    <cellStyle name="Comma 4 5 4 9" xfId="32890"/>
    <cellStyle name="Comma 4 5 5" xfId="7431"/>
    <cellStyle name="Comma 4 5 5 2" xfId="7432"/>
    <cellStyle name="Comma 4 5 5 2 2" xfId="7433"/>
    <cellStyle name="Comma 4 5 5 2 2 2" xfId="7434"/>
    <cellStyle name="Comma 4 5 5 2 2 2 2" xfId="7435"/>
    <cellStyle name="Comma 4 5 5 2 2 2 2 2" xfId="32942"/>
    <cellStyle name="Comma 4 5 5 2 2 2 3" xfId="32941"/>
    <cellStyle name="Comma 4 5 5 2 2 3" xfId="7436"/>
    <cellStyle name="Comma 4 5 5 2 2 3 2" xfId="32943"/>
    <cellStyle name="Comma 4 5 5 2 2 4" xfId="32940"/>
    <cellStyle name="Comma 4 5 5 2 3" xfId="7437"/>
    <cellStyle name="Comma 4 5 5 2 3 2" xfId="7438"/>
    <cellStyle name="Comma 4 5 5 2 3 2 2" xfId="32945"/>
    <cellStyle name="Comma 4 5 5 2 3 3" xfId="32944"/>
    <cellStyle name="Comma 4 5 5 2 4" xfId="7439"/>
    <cellStyle name="Comma 4 5 5 2 4 2" xfId="32946"/>
    <cellStyle name="Comma 4 5 5 2 5" xfId="32939"/>
    <cellStyle name="Comma 4 5 5 3" xfId="7440"/>
    <cellStyle name="Comma 4 5 5 3 2" xfId="7441"/>
    <cellStyle name="Comma 4 5 5 3 2 2" xfId="7442"/>
    <cellStyle name="Comma 4 5 5 3 2 2 2" xfId="32949"/>
    <cellStyle name="Comma 4 5 5 3 2 3" xfId="32948"/>
    <cellStyle name="Comma 4 5 5 3 3" xfId="7443"/>
    <cellStyle name="Comma 4 5 5 3 3 2" xfId="32950"/>
    <cellStyle name="Comma 4 5 5 3 4" xfId="32947"/>
    <cellStyle name="Comma 4 5 5 4" xfId="7444"/>
    <cellStyle name="Comma 4 5 5 4 2" xfId="7445"/>
    <cellStyle name="Comma 4 5 5 4 2 2" xfId="32952"/>
    <cellStyle name="Comma 4 5 5 4 3" xfId="32951"/>
    <cellStyle name="Comma 4 5 5 5" xfId="7446"/>
    <cellStyle name="Comma 4 5 5 5 2" xfId="32953"/>
    <cellStyle name="Comma 4 5 5 6" xfId="32938"/>
    <cellStyle name="Comma 4 5 6" xfId="7447"/>
    <cellStyle name="Comma 4 5 6 2" xfId="7448"/>
    <cellStyle name="Comma 4 5 6 2 2" xfId="7449"/>
    <cellStyle name="Comma 4 5 6 2 2 2" xfId="7450"/>
    <cellStyle name="Comma 4 5 6 2 2 2 2" xfId="7451"/>
    <cellStyle name="Comma 4 5 6 2 2 2 2 2" xfId="32958"/>
    <cellStyle name="Comma 4 5 6 2 2 2 3" xfId="32957"/>
    <cellStyle name="Comma 4 5 6 2 2 3" xfId="7452"/>
    <cellStyle name="Comma 4 5 6 2 2 3 2" xfId="32959"/>
    <cellStyle name="Comma 4 5 6 2 2 4" xfId="32956"/>
    <cellStyle name="Comma 4 5 6 2 3" xfId="7453"/>
    <cellStyle name="Comma 4 5 6 2 3 2" xfId="7454"/>
    <cellStyle name="Comma 4 5 6 2 3 2 2" xfId="32961"/>
    <cellStyle name="Comma 4 5 6 2 3 3" xfId="32960"/>
    <cellStyle name="Comma 4 5 6 2 4" xfId="7455"/>
    <cellStyle name="Comma 4 5 6 2 4 2" xfId="32962"/>
    <cellStyle name="Comma 4 5 6 2 5" xfId="32955"/>
    <cellStyle name="Comma 4 5 6 3" xfId="7456"/>
    <cellStyle name="Comma 4 5 6 3 2" xfId="7457"/>
    <cellStyle name="Comma 4 5 6 3 2 2" xfId="7458"/>
    <cellStyle name="Comma 4 5 6 3 2 2 2" xfId="32965"/>
    <cellStyle name="Comma 4 5 6 3 2 3" xfId="32964"/>
    <cellStyle name="Comma 4 5 6 3 3" xfId="7459"/>
    <cellStyle name="Comma 4 5 6 3 3 2" xfId="32966"/>
    <cellStyle name="Comma 4 5 6 3 4" xfId="32963"/>
    <cellStyle name="Comma 4 5 6 4" xfId="7460"/>
    <cellStyle name="Comma 4 5 6 4 2" xfId="7461"/>
    <cellStyle name="Comma 4 5 6 4 2 2" xfId="32968"/>
    <cellStyle name="Comma 4 5 6 4 3" xfId="32967"/>
    <cellStyle name="Comma 4 5 6 5" xfId="7462"/>
    <cellStyle name="Comma 4 5 6 5 2" xfId="32969"/>
    <cellStyle name="Comma 4 5 6 6" xfId="32954"/>
    <cellStyle name="Comma 4 5 7" xfId="7463"/>
    <cellStyle name="Comma 4 5 7 2" xfId="7464"/>
    <cellStyle name="Comma 4 5 7 2 2" xfId="7465"/>
    <cellStyle name="Comma 4 5 7 2 2 2" xfId="7466"/>
    <cellStyle name="Comma 4 5 7 2 2 2 2" xfId="7467"/>
    <cellStyle name="Comma 4 5 7 2 2 2 2 2" xfId="32974"/>
    <cellStyle name="Comma 4 5 7 2 2 2 3" xfId="32973"/>
    <cellStyle name="Comma 4 5 7 2 2 3" xfId="7468"/>
    <cellStyle name="Comma 4 5 7 2 2 3 2" xfId="32975"/>
    <cellStyle name="Comma 4 5 7 2 2 4" xfId="32972"/>
    <cellStyle name="Comma 4 5 7 2 3" xfId="7469"/>
    <cellStyle name="Comma 4 5 7 2 3 2" xfId="7470"/>
    <cellStyle name="Comma 4 5 7 2 3 2 2" xfId="32977"/>
    <cellStyle name="Comma 4 5 7 2 3 3" xfId="32976"/>
    <cellStyle name="Comma 4 5 7 2 4" xfId="7471"/>
    <cellStyle name="Comma 4 5 7 2 4 2" xfId="32978"/>
    <cellStyle name="Comma 4 5 7 2 5" xfId="32971"/>
    <cellStyle name="Comma 4 5 7 3" xfId="7472"/>
    <cellStyle name="Comma 4 5 7 3 2" xfId="7473"/>
    <cellStyle name="Comma 4 5 7 3 2 2" xfId="7474"/>
    <cellStyle name="Comma 4 5 7 3 2 2 2" xfId="32981"/>
    <cellStyle name="Comma 4 5 7 3 2 3" xfId="32980"/>
    <cellStyle name="Comma 4 5 7 3 3" xfId="7475"/>
    <cellStyle name="Comma 4 5 7 3 3 2" xfId="32982"/>
    <cellStyle name="Comma 4 5 7 3 4" xfId="32979"/>
    <cellStyle name="Comma 4 5 7 4" xfId="7476"/>
    <cellStyle name="Comma 4 5 7 4 2" xfId="7477"/>
    <cellStyle name="Comma 4 5 7 4 2 2" xfId="32984"/>
    <cellStyle name="Comma 4 5 7 4 3" xfId="32983"/>
    <cellStyle name="Comma 4 5 7 5" xfId="7478"/>
    <cellStyle name="Comma 4 5 7 5 2" xfId="32985"/>
    <cellStyle name="Comma 4 5 7 6" xfId="32970"/>
    <cellStyle name="Comma 4 5 8" xfId="7479"/>
    <cellStyle name="Comma 4 5 8 2" xfId="7480"/>
    <cellStyle name="Comma 4 5 8 2 2" xfId="7481"/>
    <cellStyle name="Comma 4 5 8 2 2 2" xfId="7482"/>
    <cellStyle name="Comma 4 5 8 2 2 2 2" xfId="32989"/>
    <cellStyle name="Comma 4 5 8 2 2 3" xfId="32988"/>
    <cellStyle name="Comma 4 5 8 2 3" xfId="7483"/>
    <cellStyle name="Comma 4 5 8 2 3 2" xfId="32990"/>
    <cellStyle name="Comma 4 5 8 2 4" xfId="32987"/>
    <cellStyle name="Comma 4 5 8 3" xfId="7484"/>
    <cellStyle name="Comma 4 5 8 3 2" xfId="7485"/>
    <cellStyle name="Comma 4 5 8 3 2 2" xfId="32992"/>
    <cellStyle name="Comma 4 5 8 3 3" xfId="32991"/>
    <cellStyle name="Comma 4 5 8 4" xfId="7486"/>
    <cellStyle name="Comma 4 5 8 4 2" xfId="32993"/>
    <cellStyle name="Comma 4 5 8 5" xfId="32986"/>
    <cellStyle name="Comma 4 5 9" xfId="7487"/>
    <cellStyle name="Comma 4 5 9 2" xfId="7488"/>
    <cellStyle name="Comma 4 5 9 2 2" xfId="7489"/>
    <cellStyle name="Comma 4 5 9 2 2 2" xfId="32996"/>
    <cellStyle name="Comma 4 5 9 2 3" xfId="32995"/>
    <cellStyle name="Comma 4 5 9 3" xfId="7490"/>
    <cellStyle name="Comma 4 5 9 3 2" xfId="32997"/>
    <cellStyle name="Comma 4 5 9 4" xfId="32994"/>
    <cellStyle name="Comma 4 6" xfId="7491"/>
    <cellStyle name="Comma 4 6 10" xfId="7492"/>
    <cellStyle name="Comma 4 6 10 2" xfId="7493"/>
    <cellStyle name="Comma 4 6 10 2 2" xfId="33000"/>
    <cellStyle name="Comma 4 6 10 3" xfId="32999"/>
    <cellStyle name="Comma 4 6 11" xfId="7494"/>
    <cellStyle name="Comma 4 6 11 2" xfId="33001"/>
    <cellStyle name="Comma 4 6 12" xfId="28978"/>
    <cellStyle name="Comma 4 6 13" xfId="32998"/>
    <cellStyle name="Comma 4 6 2" xfId="7495"/>
    <cellStyle name="Comma 4 6 2 10" xfId="7496"/>
    <cellStyle name="Comma 4 6 2 10 2" xfId="33003"/>
    <cellStyle name="Comma 4 6 2 11" xfId="28979"/>
    <cellStyle name="Comma 4 6 2 12" xfId="33002"/>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9"/>
    <cellStyle name="Comma 4 6 2 2 2 2 2 2 3" xfId="33008"/>
    <cellStyle name="Comma 4 6 2 2 2 2 2 3" xfId="7503"/>
    <cellStyle name="Comma 4 6 2 2 2 2 2 3 2" xfId="33010"/>
    <cellStyle name="Comma 4 6 2 2 2 2 2 4" xfId="33007"/>
    <cellStyle name="Comma 4 6 2 2 2 2 3" xfId="7504"/>
    <cellStyle name="Comma 4 6 2 2 2 2 3 2" xfId="7505"/>
    <cellStyle name="Comma 4 6 2 2 2 2 3 2 2" xfId="33012"/>
    <cellStyle name="Comma 4 6 2 2 2 2 3 3" xfId="33011"/>
    <cellStyle name="Comma 4 6 2 2 2 2 4" xfId="7506"/>
    <cellStyle name="Comma 4 6 2 2 2 2 4 2" xfId="33013"/>
    <cellStyle name="Comma 4 6 2 2 2 2 5" xfId="33006"/>
    <cellStyle name="Comma 4 6 2 2 2 3" xfId="7507"/>
    <cellStyle name="Comma 4 6 2 2 2 3 2" xfId="7508"/>
    <cellStyle name="Comma 4 6 2 2 2 3 2 2" xfId="7509"/>
    <cellStyle name="Comma 4 6 2 2 2 3 2 2 2" xfId="33016"/>
    <cellStyle name="Comma 4 6 2 2 2 3 2 3" xfId="33015"/>
    <cellStyle name="Comma 4 6 2 2 2 3 3" xfId="7510"/>
    <cellStyle name="Comma 4 6 2 2 2 3 3 2" xfId="33017"/>
    <cellStyle name="Comma 4 6 2 2 2 3 4" xfId="33014"/>
    <cellStyle name="Comma 4 6 2 2 2 4" xfId="7511"/>
    <cellStyle name="Comma 4 6 2 2 2 4 2" xfId="7512"/>
    <cellStyle name="Comma 4 6 2 2 2 4 2 2" xfId="33019"/>
    <cellStyle name="Comma 4 6 2 2 2 4 3" xfId="33018"/>
    <cellStyle name="Comma 4 6 2 2 2 5" xfId="7513"/>
    <cellStyle name="Comma 4 6 2 2 2 5 2" xfId="33020"/>
    <cellStyle name="Comma 4 6 2 2 2 6" xfId="33005"/>
    <cellStyle name="Comma 4 6 2 2 3" xfId="7514"/>
    <cellStyle name="Comma 4 6 2 2 3 2" xfId="7515"/>
    <cellStyle name="Comma 4 6 2 2 3 2 2" xfId="7516"/>
    <cellStyle name="Comma 4 6 2 2 3 2 2 2" xfId="7517"/>
    <cellStyle name="Comma 4 6 2 2 3 2 2 2 2" xfId="7518"/>
    <cellStyle name="Comma 4 6 2 2 3 2 2 2 2 2" xfId="33025"/>
    <cellStyle name="Comma 4 6 2 2 3 2 2 2 3" xfId="33024"/>
    <cellStyle name="Comma 4 6 2 2 3 2 2 3" xfId="7519"/>
    <cellStyle name="Comma 4 6 2 2 3 2 2 3 2" xfId="33026"/>
    <cellStyle name="Comma 4 6 2 2 3 2 2 4" xfId="33023"/>
    <cellStyle name="Comma 4 6 2 2 3 2 3" xfId="7520"/>
    <cellStyle name="Comma 4 6 2 2 3 2 3 2" xfId="7521"/>
    <cellStyle name="Comma 4 6 2 2 3 2 3 2 2" xfId="33028"/>
    <cellStyle name="Comma 4 6 2 2 3 2 3 3" xfId="33027"/>
    <cellStyle name="Comma 4 6 2 2 3 2 4" xfId="7522"/>
    <cellStyle name="Comma 4 6 2 2 3 2 4 2" xfId="33029"/>
    <cellStyle name="Comma 4 6 2 2 3 2 5" xfId="33022"/>
    <cellStyle name="Comma 4 6 2 2 3 3" xfId="7523"/>
    <cellStyle name="Comma 4 6 2 2 3 3 2" xfId="7524"/>
    <cellStyle name="Comma 4 6 2 2 3 3 2 2" xfId="7525"/>
    <cellStyle name="Comma 4 6 2 2 3 3 2 2 2" xfId="33032"/>
    <cellStyle name="Comma 4 6 2 2 3 3 2 3" xfId="33031"/>
    <cellStyle name="Comma 4 6 2 2 3 3 3" xfId="7526"/>
    <cellStyle name="Comma 4 6 2 2 3 3 3 2" xfId="33033"/>
    <cellStyle name="Comma 4 6 2 2 3 3 4" xfId="33030"/>
    <cellStyle name="Comma 4 6 2 2 3 4" xfId="7527"/>
    <cellStyle name="Comma 4 6 2 2 3 4 2" xfId="7528"/>
    <cellStyle name="Comma 4 6 2 2 3 4 2 2" xfId="33035"/>
    <cellStyle name="Comma 4 6 2 2 3 4 3" xfId="33034"/>
    <cellStyle name="Comma 4 6 2 2 3 5" xfId="7529"/>
    <cellStyle name="Comma 4 6 2 2 3 5 2" xfId="33036"/>
    <cellStyle name="Comma 4 6 2 2 3 6" xfId="33021"/>
    <cellStyle name="Comma 4 6 2 2 4" xfId="7530"/>
    <cellStyle name="Comma 4 6 2 2 4 2" xfId="7531"/>
    <cellStyle name="Comma 4 6 2 2 4 2 2" xfId="7532"/>
    <cellStyle name="Comma 4 6 2 2 4 2 2 2" xfId="7533"/>
    <cellStyle name="Comma 4 6 2 2 4 2 2 2 2" xfId="33040"/>
    <cellStyle name="Comma 4 6 2 2 4 2 2 3" xfId="33039"/>
    <cellStyle name="Comma 4 6 2 2 4 2 3" xfId="7534"/>
    <cellStyle name="Comma 4 6 2 2 4 2 3 2" xfId="33041"/>
    <cellStyle name="Comma 4 6 2 2 4 2 4" xfId="33038"/>
    <cellStyle name="Comma 4 6 2 2 4 3" xfId="7535"/>
    <cellStyle name="Comma 4 6 2 2 4 3 2" xfId="7536"/>
    <cellStyle name="Comma 4 6 2 2 4 3 2 2" xfId="33043"/>
    <cellStyle name="Comma 4 6 2 2 4 3 3" xfId="33042"/>
    <cellStyle name="Comma 4 6 2 2 4 4" xfId="7537"/>
    <cellStyle name="Comma 4 6 2 2 4 4 2" xfId="33044"/>
    <cellStyle name="Comma 4 6 2 2 4 5" xfId="33037"/>
    <cellStyle name="Comma 4 6 2 2 5" xfId="7538"/>
    <cellStyle name="Comma 4 6 2 2 5 2" xfId="7539"/>
    <cellStyle name="Comma 4 6 2 2 5 2 2" xfId="7540"/>
    <cellStyle name="Comma 4 6 2 2 5 2 2 2" xfId="33047"/>
    <cellStyle name="Comma 4 6 2 2 5 2 3" xfId="33046"/>
    <cellStyle name="Comma 4 6 2 2 5 3" xfId="7541"/>
    <cellStyle name="Comma 4 6 2 2 5 3 2" xfId="33048"/>
    <cellStyle name="Comma 4 6 2 2 5 4" xfId="33045"/>
    <cellStyle name="Comma 4 6 2 2 6" xfId="7542"/>
    <cellStyle name="Comma 4 6 2 2 6 2" xfId="7543"/>
    <cellStyle name="Comma 4 6 2 2 6 2 2" xfId="33050"/>
    <cellStyle name="Comma 4 6 2 2 6 3" xfId="33049"/>
    <cellStyle name="Comma 4 6 2 2 7" xfId="7544"/>
    <cellStyle name="Comma 4 6 2 2 7 2" xfId="33051"/>
    <cellStyle name="Comma 4 6 2 2 8" xfId="28980"/>
    <cellStyle name="Comma 4 6 2 2 9" xfId="33004"/>
    <cellStyle name="Comma 4 6 2 3" xfId="7545"/>
    <cellStyle name="Comma 4 6 2 3 2" xfId="7546"/>
    <cellStyle name="Comma 4 6 2 3 2 2" xfId="7547"/>
    <cellStyle name="Comma 4 6 2 3 2 2 2" xfId="7548"/>
    <cellStyle name="Comma 4 6 2 3 2 2 2 2" xfId="7549"/>
    <cellStyle name="Comma 4 6 2 3 2 2 2 2 2" xfId="33056"/>
    <cellStyle name="Comma 4 6 2 3 2 2 2 3" xfId="33055"/>
    <cellStyle name="Comma 4 6 2 3 2 2 3" xfId="7550"/>
    <cellStyle name="Comma 4 6 2 3 2 2 3 2" xfId="33057"/>
    <cellStyle name="Comma 4 6 2 3 2 2 4" xfId="33054"/>
    <cellStyle name="Comma 4 6 2 3 2 3" xfId="7551"/>
    <cellStyle name="Comma 4 6 2 3 2 3 2" xfId="7552"/>
    <cellStyle name="Comma 4 6 2 3 2 3 2 2" xfId="33059"/>
    <cellStyle name="Comma 4 6 2 3 2 3 3" xfId="33058"/>
    <cellStyle name="Comma 4 6 2 3 2 4" xfId="7553"/>
    <cellStyle name="Comma 4 6 2 3 2 4 2" xfId="33060"/>
    <cellStyle name="Comma 4 6 2 3 2 5" xfId="33053"/>
    <cellStyle name="Comma 4 6 2 3 3" xfId="7554"/>
    <cellStyle name="Comma 4 6 2 3 3 2" xfId="7555"/>
    <cellStyle name="Comma 4 6 2 3 3 2 2" xfId="7556"/>
    <cellStyle name="Comma 4 6 2 3 3 2 2 2" xfId="33063"/>
    <cellStyle name="Comma 4 6 2 3 3 2 3" xfId="33062"/>
    <cellStyle name="Comma 4 6 2 3 3 3" xfId="7557"/>
    <cellStyle name="Comma 4 6 2 3 3 3 2" xfId="33064"/>
    <cellStyle name="Comma 4 6 2 3 3 4" xfId="33061"/>
    <cellStyle name="Comma 4 6 2 3 4" xfId="7558"/>
    <cellStyle name="Comma 4 6 2 3 4 2" xfId="7559"/>
    <cellStyle name="Comma 4 6 2 3 4 2 2" xfId="33066"/>
    <cellStyle name="Comma 4 6 2 3 4 3" xfId="33065"/>
    <cellStyle name="Comma 4 6 2 3 5" xfId="7560"/>
    <cellStyle name="Comma 4 6 2 3 5 2" xfId="33067"/>
    <cellStyle name="Comma 4 6 2 3 6" xfId="33052"/>
    <cellStyle name="Comma 4 6 2 4" xfId="7561"/>
    <cellStyle name="Comma 4 6 2 4 2" xfId="7562"/>
    <cellStyle name="Comma 4 6 2 4 2 2" xfId="7563"/>
    <cellStyle name="Comma 4 6 2 4 2 2 2" xfId="7564"/>
    <cellStyle name="Comma 4 6 2 4 2 2 2 2" xfId="7565"/>
    <cellStyle name="Comma 4 6 2 4 2 2 2 2 2" xfId="33072"/>
    <cellStyle name="Comma 4 6 2 4 2 2 2 3" xfId="33071"/>
    <cellStyle name="Comma 4 6 2 4 2 2 3" xfId="7566"/>
    <cellStyle name="Comma 4 6 2 4 2 2 3 2" xfId="33073"/>
    <cellStyle name="Comma 4 6 2 4 2 2 4" xfId="33070"/>
    <cellStyle name="Comma 4 6 2 4 2 3" xfId="7567"/>
    <cellStyle name="Comma 4 6 2 4 2 3 2" xfId="7568"/>
    <cellStyle name="Comma 4 6 2 4 2 3 2 2" xfId="33075"/>
    <cellStyle name="Comma 4 6 2 4 2 3 3" xfId="33074"/>
    <cellStyle name="Comma 4 6 2 4 2 4" xfId="7569"/>
    <cellStyle name="Comma 4 6 2 4 2 4 2" xfId="33076"/>
    <cellStyle name="Comma 4 6 2 4 2 5" xfId="33069"/>
    <cellStyle name="Comma 4 6 2 4 3" xfId="7570"/>
    <cellStyle name="Comma 4 6 2 4 3 2" xfId="7571"/>
    <cellStyle name="Comma 4 6 2 4 3 2 2" xfId="7572"/>
    <cellStyle name="Comma 4 6 2 4 3 2 2 2" xfId="33079"/>
    <cellStyle name="Comma 4 6 2 4 3 2 3" xfId="33078"/>
    <cellStyle name="Comma 4 6 2 4 3 3" xfId="7573"/>
    <cellStyle name="Comma 4 6 2 4 3 3 2" xfId="33080"/>
    <cellStyle name="Comma 4 6 2 4 3 4" xfId="33077"/>
    <cellStyle name="Comma 4 6 2 4 4" xfId="7574"/>
    <cellStyle name="Comma 4 6 2 4 4 2" xfId="7575"/>
    <cellStyle name="Comma 4 6 2 4 4 2 2" xfId="33082"/>
    <cellStyle name="Comma 4 6 2 4 4 3" xfId="33081"/>
    <cellStyle name="Comma 4 6 2 4 5" xfId="7576"/>
    <cellStyle name="Comma 4 6 2 4 5 2" xfId="33083"/>
    <cellStyle name="Comma 4 6 2 4 6" xfId="33068"/>
    <cellStyle name="Comma 4 6 2 5" xfId="7577"/>
    <cellStyle name="Comma 4 6 2 5 2" xfId="7578"/>
    <cellStyle name="Comma 4 6 2 5 2 2" xfId="7579"/>
    <cellStyle name="Comma 4 6 2 5 2 2 2" xfId="7580"/>
    <cellStyle name="Comma 4 6 2 5 2 2 2 2" xfId="7581"/>
    <cellStyle name="Comma 4 6 2 5 2 2 2 2 2" xfId="33088"/>
    <cellStyle name="Comma 4 6 2 5 2 2 2 3" xfId="33087"/>
    <cellStyle name="Comma 4 6 2 5 2 2 3" xfId="7582"/>
    <cellStyle name="Comma 4 6 2 5 2 2 3 2" xfId="33089"/>
    <cellStyle name="Comma 4 6 2 5 2 2 4" xfId="33086"/>
    <cellStyle name="Comma 4 6 2 5 2 3" xfId="7583"/>
    <cellStyle name="Comma 4 6 2 5 2 3 2" xfId="7584"/>
    <cellStyle name="Comma 4 6 2 5 2 3 2 2" xfId="33091"/>
    <cellStyle name="Comma 4 6 2 5 2 3 3" xfId="33090"/>
    <cellStyle name="Comma 4 6 2 5 2 4" xfId="7585"/>
    <cellStyle name="Comma 4 6 2 5 2 4 2" xfId="33092"/>
    <cellStyle name="Comma 4 6 2 5 2 5" xfId="33085"/>
    <cellStyle name="Comma 4 6 2 5 3" xfId="7586"/>
    <cellStyle name="Comma 4 6 2 5 3 2" xfId="7587"/>
    <cellStyle name="Comma 4 6 2 5 3 2 2" xfId="7588"/>
    <cellStyle name="Comma 4 6 2 5 3 2 2 2" xfId="33095"/>
    <cellStyle name="Comma 4 6 2 5 3 2 3" xfId="33094"/>
    <cellStyle name="Comma 4 6 2 5 3 3" xfId="7589"/>
    <cellStyle name="Comma 4 6 2 5 3 3 2" xfId="33096"/>
    <cellStyle name="Comma 4 6 2 5 3 4" xfId="33093"/>
    <cellStyle name="Comma 4 6 2 5 4" xfId="7590"/>
    <cellStyle name="Comma 4 6 2 5 4 2" xfId="7591"/>
    <cellStyle name="Comma 4 6 2 5 4 2 2" xfId="33098"/>
    <cellStyle name="Comma 4 6 2 5 4 3" xfId="33097"/>
    <cellStyle name="Comma 4 6 2 5 5" xfId="7592"/>
    <cellStyle name="Comma 4 6 2 5 5 2" xfId="33099"/>
    <cellStyle name="Comma 4 6 2 5 6" xfId="33084"/>
    <cellStyle name="Comma 4 6 2 6" xfId="7593"/>
    <cellStyle name="Comma 4 6 2 6 2" xfId="7594"/>
    <cellStyle name="Comma 4 6 2 6 2 2" xfId="7595"/>
    <cellStyle name="Comma 4 6 2 6 2 2 2" xfId="7596"/>
    <cellStyle name="Comma 4 6 2 6 2 2 2 2" xfId="33103"/>
    <cellStyle name="Comma 4 6 2 6 2 2 3" xfId="33102"/>
    <cellStyle name="Comma 4 6 2 6 2 3" xfId="7597"/>
    <cellStyle name="Comma 4 6 2 6 2 3 2" xfId="33104"/>
    <cellStyle name="Comma 4 6 2 6 2 4" xfId="33101"/>
    <cellStyle name="Comma 4 6 2 6 3" xfId="7598"/>
    <cellStyle name="Comma 4 6 2 6 3 2" xfId="7599"/>
    <cellStyle name="Comma 4 6 2 6 3 2 2" xfId="33106"/>
    <cellStyle name="Comma 4 6 2 6 3 3" xfId="33105"/>
    <cellStyle name="Comma 4 6 2 6 4" xfId="7600"/>
    <cellStyle name="Comma 4 6 2 6 4 2" xfId="33107"/>
    <cellStyle name="Comma 4 6 2 6 5" xfId="33100"/>
    <cellStyle name="Comma 4 6 2 7" xfId="7601"/>
    <cellStyle name="Comma 4 6 2 7 2" xfId="7602"/>
    <cellStyle name="Comma 4 6 2 7 2 2" xfId="7603"/>
    <cellStyle name="Comma 4 6 2 7 2 2 2" xfId="33110"/>
    <cellStyle name="Comma 4 6 2 7 2 3" xfId="33109"/>
    <cellStyle name="Comma 4 6 2 7 3" xfId="7604"/>
    <cellStyle name="Comma 4 6 2 7 3 2" xfId="33111"/>
    <cellStyle name="Comma 4 6 2 7 4" xfId="33108"/>
    <cellStyle name="Comma 4 6 2 8" xfId="7605"/>
    <cellStyle name="Comma 4 6 2 8 2" xfId="7606"/>
    <cellStyle name="Comma 4 6 2 8 2 2" xfId="33113"/>
    <cellStyle name="Comma 4 6 2 8 3" xfId="33112"/>
    <cellStyle name="Comma 4 6 2 9" xfId="7607"/>
    <cellStyle name="Comma 4 6 2 9 2" xfId="7608"/>
    <cellStyle name="Comma 4 6 2 9 2 2" xfId="33115"/>
    <cellStyle name="Comma 4 6 2 9 3" xfId="33114"/>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1"/>
    <cellStyle name="Comma 4 6 3 2 2 2 2 3" xfId="33120"/>
    <cellStyle name="Comma 4 6 3 2 2 2 3" xfId="7615"/>
    <cellStyle name="Comma 4 6 3 2 2 2 3 2" xfId="33122"/>
    <cellStyle name="Comma 4 6 3 2 2 2 4" xfId="33119"/>
    <cellStyle name="Comma 4 6 3 2 2 3" xfId="7616"/>
    <cellStyle name="Comma 4 6 3 2 2 3 2" xfId="7617"/>
    <cellStyle name="Comma 4 6 3 2 2 3 2 2" xfId="33124"/>
    <cellStyle name="Comma 4 6 3 2 2 3 3" xfId="33123"/>
    <cellStyle name="Comma 4 6 3 2 2 4" xfId="7618"/>
    <cellStyle name="Comma 4 6 3 2 2 4 2" xfId="33125"/>
    <cellStyle name="Comma 4 6 3 2 2 5" xfId="33118"/>
    <cellStyle name="Comma 4 6 3 2 3" xfId="7619"/>
    <cellStyle name="Comma 4 6 3 2 3 2" xfId="7620"/>
    <cellStyle name="Comma 4 6 3 2 3 2 2" xfId="7621"/>
    <cellStyle name="Comma 4 6 3 2 3 2 2 2" xfId="33128"/>
    <cellStyle name="Comma 4 6 3 2 3 2 3" xfId="33127"/>
    <cellStyle name="Comma 4 6 3 2 3 3" xfId="7622"/>
    <cellStyle name="Comma 4 6 3 2 3 3 2" xfId="33129"/>
    <cellStyle name="Comma 4 6 3 2 3 4" xfId="33126"/>
    <cellStyle name="Comma 4 6 3 2 4" xfId="7623"/>
    <cellStyle name="Comma 4 6 3 2 4 2" xfId="7624"/>
    <cellStyle name="Comma 4 6 3 2 4 2 2" xfId="33131"/>
    <cellStyle name="Comma 4 6 3 2 4 3" xfId="33130"/>
    <cellStyle name="Comma 4 6 3 2 5" xfId="7625"/>
    <cellStyle name="Comma 4 6 3 2 5 2" xfId="33132"/>
    <cellStyle name="Comma 4 6 3 2 6" xfId="33117"/>
    <cellStyle name="Comma 4 6 3 3" xfId="7626"/>
    <cellStyle name="Comma 4 6 3 3 2" xfId="7627"/>
    <cellStyle name="Comma 4 6 3 3 2 2" xfId="7628"/>
    <cellStyle name="Comma 4 6 3 3 2 2 2" xfId="7629"/>
    <cellStyle name="Comma 4 6 3 3 2 2 2 2" xfId="7630"/>
    <cellStyle name="Comma 4 6 3 3 2 2 2 2 2" xfId="33137"/>
    <cellStyle name="Comma 4 6 3 3 2 2 2 3" xfId="33136"/>
    <cellStyle name="Comma 4 6 3 3 2 2 3" xfId="7631"/>
    <cellStyle name="Comma 4 6 3 3 2 2 3 2" xfId="33138"/>
    <cellStyle name="Comma 4 6 3 3 2 2 4" xfId="33135"/>
    <cellStyle name="Comma 4 6 3 3 2 3" xfId="7632"/>
    <cellStyle name="Comma 4 6 3 3 2 3 2" xfId="7633"/>
    <cellStyle name="Comma 4 6 3 3 2 3 2 2" xfId="33140"/>
    <cellStyle name="Comma 4 6 3 3 2 3 3" xfId="33139"/>
    <cellStyle name="Comma 4 6 3 3 2 4" xfId="7634"/>
    <cellStyle name="Comma 4 6 3 3 2 4 2" xfId="33141"/>
    <cellStyle name="Comma 4 6 3 3 2 5" xfId="33134"/>
    <cellStyle name="Comma 4 6 3 3 3" xfId="7635"/>
    <cellStyle name="Comma 4 6 3 3 3 2" xfId="7636"/>
    <cellStyle name="Comma 4 6 3 3 3 2 2" xfId="7637"/>
    <cellStyle name="Comma 4 6 3 3 3 2 2 2" xfId="33144"/>
    <cellStyle name="Comma 4 6 3 3 3 2 3" xfId="33143"/>
    <cellStyle name="Comma 4 6 3 3 3 3" xfId="7638"/>
    <cellStyle name="Comma 4 6 3 3 3 3 2" xfId="33145"/>
    <cellStyle name="Comma 4 6 3 3 3 4" xfId="33142"/>
    <cellStyle name="Comma 4 6 3 3 4" xfId="7639"/>
    <cellStyle name="Comma 4 6 3 3 4 2" xfId="7640"/>
    <cellStyle name="Comma 4 6 3 3 4 2 2" xfId="33147"/>
    <cellStyle name="Comma 4 6 3 3 4 3" xfId="33146"/>
    <cellStyle name="Comma 4 6 3 3 5" xfId="7641"/>
    <cellStyle name="Comma 4 6 3 3 5 2" xfId="33148"/>
    <cellStyle name="Comma 4 6 3 3 6" xfId="33133"/>
    <cellStyle name="Comma 4 6 3 4" xfId="7642"/>
    <cellStyle name="Comma 4 6 3 4 2" xfId="7643"/>
    <cellStyle name="Comma 4 6 3 4 2 2" xfId="7644"/>
    <cellStyle name="Comma 4 6 3 4 2 2 2" xfId="7645"/>
    <cellStyle name="Comma 4 6 3 4 2 2 2 2" xfId="33152"/>
    <cellStyle name="Comma 4 6 3 4 2 2 3" xfId="33151"/>
    <cellStyle name="Comma 4 6 3 4 2 3" xfId="7646"/>
    <cellStyle name="Comma 4 6 3 4 2 3 2" xfId="33153"/>
    <cellStyle name="Comma 4 6 3 4 2 4" xfId="33150"/>
    <cellStyle name="Comma 4 6 3 4 3" xfId="7647"/>
    <cellStyle name="Comma 4 6 3 4 3 2" xfId="7648"/>
    <cellStyle name="Comma 4 6 3 4 3 2 2" xfId="33155"/>
    <cellStyle name="Comma 4 6 3 4 3 3" xfId="33154"/>
    <cellStyle name="Comma 4 6 3 4 4" xfId="7649"/>
    <cellStyle name="Comma 4 6 3 4 4 2" xfId="33156"/>
    <cellStyle name="Comma 4 6 3 4 5" xfId="33149"/>
    <cellStyle name="Comma 4 6 3 5" xfId="7650"/>
    <cellStyle name="Comma 4 6 3 5 2" xfId="7651"/>
    <cellStyle name="Comma 4 6 3 5 2 2" xfId="7652"/>
    <cellStyle name="Comma 4 6 3 5 2 2 2" xfId="33159"/>
    <cellStyle name="Comma 4 6 3 5 2 3" xfId="33158"/>
    <cellStyle name="Comma 4 6 3 5 3" xfId="7653"/>
    <cellStyle name="Comma 4 6 3 5 3 2" xfId="33160"/>
    <cellStyle name="Comma 4 6 3 5 4" xfId="33157"/>
    <cellStyle name="Comma 4 6 3 6" xfId="7654"/>
    <cellStyle name="Comma 4 6 3 6 2" xfId="7655"/>
    <cellStyle name="Comma 4 6 3 6 2 2" xfId="33162"/>
    <cellStyle name="Comma 4 6 3 6 3" xfId="33161"/>
    <cellStyle name="Comma 4 6 3 7" xfId="7656"/>
    <cellStyle name="Comma 4 6 3 7 2" xfId="33163"/>
    <cellStyle name="Comma 4 6 3 8" xfId="28981"/>
    <cellStyle name="Comma 4 6 3 9" xfId="33116"/>
    <cellStyle name="Comma 4 6 4" xfId="7657"/>
    <cellStyle name="Comma 4 6 4 2" xfId="7658"/>
    <cellStyle name="Comma 4 6 4 2 2" xfId="7659"/>
    <cellStyle name="Comma 4 6 4 2 2 2" xfId="7660"/>
    <cellStyle name="Comma 4 6 4 2 2 2 2" xfId="7661"/>
    <cellStyle name="Comma 4 6 4 2 2 2 2 2" xfId="33168"/>
    <cellStyle name="Comma 4 6 4 2 2 2 3" xfId="33167"/>
    <cellStyle name="Comma 4 6 4 2 2 3" xfId="7662"/>
    <cellStyle name="Comma 4 6 4 2 2 3 2" xfId="33169"/>
    <cellStyle name="Comma 4 6 4 2 2 4" xfId="33166"/>
    <cellStyle name="Comma 4 6 4 2 3" xfId="7663"/>
    <cellStyle name="Comma 4 6 4 2 3 2" xfId="7664"/>
    <cellStyle name="Comma 4 6 4 2 3 2 2" xfId="33171"/>
    <cellStyle name="Comma 4 6 4 2 3 3" xfId="33170"/>
    <cellStyle name="Comma 4 6 4 2 4" xfId="7665"/>
    <cellStyle name="Comma 4 6 4 2 4 2" xfId="33172"/>
    <cellStyle name="Comma 4 6 4 2 5" xfId="33165"/>
    <cellStyle name="Comma 4 6 4 3" xfId="7666"/>
    <cellStyle name="Comma 4 6 4 3 2" xfId="7667"/>
    <cellStyle name="Comma 4 6 4 3 2 2" xfId="7668"/>
    <cellStyle name="Comma 4 6 4 3 2 2 2" xfId="33175"/>
    <cellStyle name="Comma 4 6 4 3 2 3" xfId="33174"/>
    <cellStyle name="Comma 4 6 4 3 3" xfId="7669"/>
    <cellStyle name="Comma 4 6 4 3 3 2" xfId="33176"/>
    <cellStyle name="Comma 4 6 4 3 4" xfId="33173"/>
    <cellStyle name="Comma 4 6 4 4" xfId="7670"/>
    <cellStyle name="Comma 4 6 4 4 2" xfId="7671"/>
    <cellStyle name="Comma 4 6 4 4 2 2" xfId="33178"/>
    <cellStyle name="Comma 4 6 4 4 3" xfId="33177"/>
    <cellStyle name="Comma 4 6 4 5" xfId="7672"/>
    <cellStyle name="Comma 4 6 4 5 2" xfId="33179"/>
    <cellStyle name="Comma 4 6 4 6" xfId="33164"/>
    <cellStyle name="Comma 4 6 5" xfId="7673"/>
    <cellStyle name="Comma 4 6 5 2" xfId="7674"/>
    <cellStyle name="Comma 4 6 5 2 2" xfId="7675"/>
    <cellStyle name="Comma 4 6 5 2 2 2" xfId="7676"/>
    <cellStyle name="Comma 4 6 5 2 2 2 2" xfId="7677"/>
    <cellStyle name="Comma 4 6 5 2 2 2 2 2" xfId="33184"/>
    <cellStyle name="Comma 4 6 5 2 2 2 3" xfId="33183"/>
    <cellStyle name="Comma 4 6 5 2 2 3" xfId="7678"/>
    <cellStyle name="Comma 4 6 5 2 2 3 2" xfId="33185"/>
    <cellStyle name="Comma 4 6 5 2 2 4" xfId="33182"/>
    <cellStyle name="Comma 4 6 5 2 3" xfId="7679"/>
    <cellStyle name="Comma 4 6 5 2 3 2" xfId="7680"/>
    <cellStyle name="Comma 4 6 5 2 3 2 2" xfId="33187"/>
    <cellStyle name="Comma 4 6 5 2 3 3" xfId="33186"/>
    <cellStyle name="Comma 4 6 5 2 4" xfId="7681"/>
    <cellStyle name="Comma 4 6 5 2 4 2" xfId="33188"/>
    <cellStyle name="Comma 4 6 5 2 5" xfId="33181"/>
    <cellStyle name="Comma 4 6 5 3" xfId="7682"/>
    <cellStyle name="Comma 4 6 5 3 2" xfId="7683"/>
    <cellStyle name="Comma 4 6 5 3 2 2" xfId="7684"/>
    <cellStyle name="Comma 4 6 5 3 2 2 2" xfId="33191"/>
    <cellStyle name="Comma 4 6 5 3 2 3" xfId="33190"/>
    <cellStyle name="Comma 4 6 5 3 3" xfId="7685"/>
    <cellStyle name="Comma 4 6 5 3 3 2" xfId="33192"/>
    <cellStyle name="Comma 4 6 5 3 4" xfId="33189"/>
    <cellStyle name="Comma 4 6 5 4" xfId="7686"/>
    <cellStyle name="Comma 4 6 5 4 2" xfId="7687"/>
    <cellStyle name="Comma 4 6 5 4 2 2" xfId="33194"/>
    <cellStyle name="Comma 4 6 5 4 3" xfId="33193"/>
    <cellStyle name="Comma 4 6 5 5" xfId="7688"/>
    <cellStyle name="Comma 4 6 5 5 2" xfId="33195"/>
    <cellStyle name="Comma 4 6 5 6" xfId="33180"/>
    <cellStyle name="Comma 4 6 6" xfId="7689"/>
    <cellStyle name="Comma 4 6 6 2" xfId="7690"/>
    <cellStyle name="Comma 4 6 6 2 2" xfId="7691"/>
    <cellStyle name="Comma 4 6 6 2 2 2" xfId="7692"/>
    <cellStyle name="Comma 4 6 6 2 2 2 2" xfId="7693"/>
    <cellStyle name="Comma 4 6 6 2 2 2 2 2" xfId="33200"/>
    <cellStyle name="Comma 4 6 6 2 2 2 3" xfId="33199"/>
    <cellStyle name="Comma 4 6 6 2 2 3" xfId="7694"/>
    <cellStyle name="Comma 4 6 6 2 2 3 2" xfId="33201"/>
    <cellStyle name="Comma 4 6 6 2 2 4" xfId="33198"/>
    <cellStyle name="Comma 4 6 6 2 3" xfId="7695"/>
    <cellStyle name="Comma 4 6 6 2 3 2" xfId="7696"/>
    <cellStyle name="Comma 4 6 6 2 3 2 2" xfId="33203"/>
    <cellStyle name="Comma 4 6 6 2 3 3" xfId="33202"/>
    <cellStyle name="Comma 4 6 6 2 4" xfId="7697"/>
    <cellStyle name="Comma 4 6 6 2 4 2" xfId="33204"/>
    <cellStyle name="Comma 4 6 6 2 5" xfId="33197"/>
    <cellStyle name="Comma 4 6 6 3" xfId="7698"/>
    <cellStyle name="Comma 4 6 6 3 2" xfId="7699"/>
    <cellStyle name="Comma 4 6 6 3 2 2" xfId="7700"/>
    <cellStyle name="Comma 4 6 6 3 2 2 2" xfId="33207"/>
    <cellStyle name="Comma 4 6 6 3 2 3" xfId="33206"/>
    <cellStyle name="Comma 4 6 6 3 3" xfId="7701"/>
    <cellStyle name="Comma 4 6 6 3 3 2" xfId="33208"/>
    <cellStyle name="Comma 4 6 6 3 4" xfId="33205"/>
    <cellStyle name="Comma 4 6 6 4" xfId="7702"/>
    <cellStyle name="Comma 4 6 6 4 2" xfId="7703"/>
    <cellStyle name="Comma 4 6 6 4 2 2" xfId="33210"/>
    <cellStyle name="Comma 4 6 6 4 3" xfId="33209"/>
    <cellStyle name="Comma 4 6 6 5" xfId="7704"/>
    <cellStyle name="Comma 4 6 6 5 2" xfId="33211"/>
    <cellStyle name="Comma 4 6 6 6" xfId="33196"/>
    <cellStyle name="Comma 4 6 7" xfId="7705"/>
    <cellStyle name="Comma 4 6 7 2" xfId="7706"/>
    <cellStyle name="Comma 4 6 7 2 2" xfId="7707"/>
    <cellStyle name="Comma 4 6 7 2 2 2" xfId="7708"/>
    <cellStyle name="Comma 4 6 7 2 2 2 2" xfId="33215"/>
    <cellStyle name="Comma 4 6 7 2 2 3" xfId="33214"/>
    <cellStyle name="Comma 4 6 7 2 3" xfId="7709"/>
    <cellStyle name="Comma 4 6 7 2 3 2" xfId="33216"/>
    <cellStyle name="Comma 4 6 7 2 4" xfId="33213"/>
    <cellStyle name="Comma 4 6 7 3" xfId="7710"/>
    <cellStyle name="Comma 4 6 7 3 2" xfId="7711"/>
    <cellStyle name="Comma 4 6 7 3 2 2" xfId="33218"/>
    <cellStyle name="Comma 4 6 7 3 3" xfId="33217"/>
    <cellStyle name="Comma 4 6 7 4" xfId="7712"/>
    <cellStyle name="Comma 4 6 7 4 2" xfId="33219"/>
    <cellStyle name="Comma 4 6 7 5" xfId="33212"/>
    <cellStyle name="Comma 4 6 8" xfId="7713"/>
    <cellStyle name="Comma 4 6 8 2" xfId="7714"/>
    <cellStyle name="Comma 4 6 8 2 2" xfId="7715"/>
    <cellStyle name="Comma 4 6 8 2 2 2" xfId="33222"/>
    <cellStyle name="Comma 4 6 8 2 3" xfId="33221"/>
    <cellStyle name="Comma 4 6 8 3" xfId="7716"/>
    <cellStyle name="Comma 4 6 8 3 2" xfId="33223"/>
    <cellStyle name="Comma 4 6 8 4" xfId="33220"/>
    <cellStyle name="Comma 4 6 9" xfId="7717"/>
    <cellStyle name="Comma 4 6 9 2" xfId="7718"/>
    <cellStyle name="Comma 4 6 9 2 2" xfId="33225"/>
    <cellStyle name="Comma 4 6 9 3" xfId="33224"/>
    <cellStyle name="Comma 4 7" xfId="7719"/>
    <cellStyle name="Comma 4 7 10" xfId="7720"/>
    <cellStyle name="Comma 4 7 10 2" xfId="33227"/>
    <cellStyle name="Comma 4 7 11" xfId="28982"/>
    <cellStyle name="Comma 4 7 12" xfId="33226"/>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3"/>
    <cellStyle name="Comma 4 7 2 2 2 2 2 3" xfId="33232"/>
    <cellStyle name="Comma 4 7 2 2 2 2 3" xfId="7727"/>
    <cellStyle name="Comma 4 7 2 2 2 2 3 2" xfId="33234"/>
    <cellStyle name="Comma 4 7 2 2 2 2 4" xfId="33231"/>
    <cellStyle name="Comma 4 7 2 2 2 3" xfId="7728"/>
    <cellStyle name="Comma 4 7 2 2 2 3 2" xfId="7729"/>
    <cellStyle name="Comma 4 7 2 2 2 3 2 2" xfId="33236"/>
    <cellStyle name="Comma 4 7 2 2 2 3 3" xfId="33235"/>
    <cellStyle name="Comma 4 7 2 2 2 4" xfId="7730"/>
    <cellStyle name="Comma 4 7 2 2 2 4 2" xfId="33237"/>
    <cellStyle name="Comma 4 7 2 2 2 5" xfId="33230"/>
    <cellStyle name="Comma 4 7 2 2 3" xfId="7731"/>
    <cellStyle name="Comma 4 7 2 2 3 2" xfId="7732"/>
    <cellStyle name="Comma 4 7 2 2 3 2 2" xfId="7733"/>
    <cellStyle name="Comma 4 7 2 2 3 2 2 2" xfId="33240"/>
    <cellStyle name="Comma 4 7 2 2 3 2 3" xfId="33239"/>
    <cellStyle name="Comma 4 7 2 2 3 3" xfId="7734"/>
    <cellStyle name="Comma 4 7 2 2 3 3 2" xfId="33241"/>
    <cellStyle name="Comma 4 7 2 2 3 4" xfId="33238"/>
    <cellStyle name="Comma 4 7 2 2 4" xfId="7735"/>
    <cellStyle name="Comma 4 7 2 2 4 2" xfId="7736"/>
    <cellStyle name="Comma 4 7 2 2 4 2 2" xfId="33243"/>
    <cellStyle name="Comma 4 7 2 2 4 3" xfId="33242"/>
    <cellStyle name="Comma 4 7 2 2 5" xfId="7737"/>
    <cellStyle name="Comma 4 7 2 2 5 2" xfId="33244"/>
    <cellStyle name="Comma 4 7 2 2 6" xfId="33229"/>
    <cellStyle name="Comma 4 7 2 3" xfId="7738"/>
    <cellStyle name="Comma 4 7 2 3 2" xfId="7739"/>
    <cellStyle name="Comma 4 7 2 3 2 2" xfId="7740"/>
    <cellStyle name="Comma 4 7 2 3 2 2 2" xfId="7741"/>
    <cellStyle name="Comma 4 7 2 3 2 2 2 2" xfId="7742"/>
    <cellStyle name="Comma 4 7 2 3 2 2 2 2 2" xfId="33249"/>
    <cellStyle name="Comma 4 7 2 3 2 2 2 3" xfId="33248"/>
    <cellStyle name="Comma 4 7 2 3 2 2 3" xfId="7743"/>
    <cellStyle name="Comma 4 7 2 3 2 2 3 2" xfId="33250"/>
    <cellStyle name="Comma 4 7 2 3 2 2 4" xfId="33247"/>
    <cellStyle name="Comma 4 7 2 3 2 3" xfId="7744"/>
    <cellStyle name="Comma 4 7 2 3 2 3 2" xfId="7745"/>
    <cellStyle name="Comma 4 7 2 3 2 3 2 2" xfId="33252"/>
    <cellStyle name="Comma 4 7 2 3 2 3 3" xfId="33251"/>
    <cellStyle name="Comma 4 7 2 3 2 4" xfId="7746"/>
    <cellStyle name="Comma 4 7 2 3 2 4 2" xfId="33253"/>
    <cellStyle name="Comma 4 7 2 3 2 5" xfId="33246"/>
    <cellStyle name="Comma 4 7 2 3 3" xfId="7747"/>
    <cellStyle name="Comma 4 7 2 3 3 2" xfId="7748"/>
    <cellStyle name="Comma 4 7 2 3 3 2 2" xfId="7749"/>
    <cellStyle name="Comma 4 7 2 3 3 2 2 2" xfId="33256"/>
    <cellStyle name="Comma 4 7 2 3 3 2 3" xfId="33255"/>
    <cellStyle name="Comma 4 7 2 3 3 3" xfId="7750"/>
    <cellStyle name="Comma 4 7 2 3 3 3 2" xfId="33257"/>
    <cellStyle name="Comma 4 7 2 3 3 4" xfId="33254"/>
    <cellStyle name="Comma 4 7 2 3 4" xfId="7751"/>
    <cellStyle name="Comma 4 7 2 3 4 2" xfId="7752"/>
    <cellStyle name="Comma 4 7 2 3 4 2 2" xfId="33259"/>
    <cellStyle name="Comma 4 7 2 3 4 3" xfId="33258"/>
    <cellStyle name="Comma 4 7 2 3 5" xfId="7753"/>
    <cellStyle name="Comma 4 7 2 3 5 2" xfId="33260"/>
    <cellStyle name="Comma 4 7 2 3 6" xfId="33245"/>
    <cellStyle name="Comma 4 7 2 4" xfId="7754"/>
    <cellStyle name="Comma 4 7 2 4 2" xfId="7755"/>
    <cellStyle name="Comma 4 7 2 4 2 2" xfId="7756"/>
    <cellStyle name="Comma 4 7 2 4 2 2 2" xfId="7757"/>
    <cellStyle name="Comma 4 7 2 4 2 2 2 2" xfId="33264"/>
    <cellStyle name="Comma 4 7 2 4 2 2 3" xfId="33263"/>
    <cellStyle name="Comma 4 7 2 4 2 3" xfId="7758"/>
    <cellStyle name="Comma 4 7 2 4 2 3 2" xfId="33265"/>
    <cellStyle name="Comma 4 7 2 4 2 4" xfId="33262"/>
    <cellStyle name="Comma 4 7 2 4 3" xfId="7759"/>
    <cellStyle name="Comma 4 7 2 4 3 2" xfId="7760"/>
    <cellStyle name="Comma 4 7 2 4 3 2 2" xfId="33267"/>
    <cellStyle name="Comma 4 7 2 4 3 3" xfId="33266"/>
    <cellStyle name="Comma 4 7 2 4 4" xfId="7761"/>
    <cellStyle name="Comma 4 7 2 4 4 2" xfId="33268"/>
    <cellStyle name="Comma 4 7 2 4 5" xfId="33261"/>
    <cellStyle name="Comma 4 7 2 5" xfId="7762"/>
    <cellStyle name="Comma 4 7 2 5 2" xfId="7763"/>
    <cellStyle name="Comma 4 7 2 5 2 2" xfId="7764"/>
    <cellStyle name="Comma 4 7 2 5 2 2 2" xfId="33271"/>
    <cellStyle name="Comma 4 7 2 5 2 3" xfId="33270"/>
    <cellStyle name="Comma 4 7 2 5 3" xfId="7765"/>
    <cellStyle name="Comma 4 7 2 5 3 2" xfId="33272"/>
    <cellStyle name="Comma 4 7 2 5 4" xfId="33269"/>
    <cellStyle name="Comma 4 7 2 6" xfId="7766"/>
    <cellStyle name="Comma 4 7 2 6 2" xfId="7767"/>
    <cellStyle name="Comma 4 7 2 6 2 2" xfId="33274"/>
    <cellStyle name="Comma 4 7 2 6 3" xfId="33273"/>
    <cellStyle name="Comma 4 7 2 7" xfId="7768"/>
    <cellStyle name="Comma 4 7 2 7 2" xfId="33275"/>
    <cellStyle name="Comma 4 7 2 8" xfId="28983"/>
    <cellStyle name="Comma 4 7 2 9" xfId="33228"/>
    <cellStyle name="Comma 4 7 3" xfId="7769"/>
    <cellStyle name="Comma 4 7 3 2" xfId="7770"/>
    <cellStyle name="Comma 4 7 3 2 2" xfId="7771"/>
    <cellStyle name="Comma 4 7 3 2 2 2" xfId="7772"/>
    <cellStyle name="Comma 4 7 3 2 2 2 2" xfId="7773"/>
    <cellStyle name="Comma 4 7 3 2 2 2 2 2" xfId="33280"/>
    <cellStyle name="Comma 4 7 3 2 2 2 3" xfId="33279"/>
    <cellStyle name="Comma 4 7 3 2 2 3" xfId="7774"/>
    <cellStyle name="Comma 4 7 3 2 2 3 2" xfId="33281"/>
    <cellStyle name="Comma 4 7 3 2 2 4" xfId="33278"/>
    <cellStyle name="Comma 4 7 3 2 3" xfId="7775"/>
    <cellStyle name="Comma 4 7 3 2 3 2" xfId="7776"/>
    <cellStyle name="Comma 4 7 3 2 3 2 2" xfId="33283"/>
    <cellStyle name="Comma 4 7 3 2 3 3" xfId="33282"/>
    <cellStyle name="Comma 4 7 3 2 4" xfId="7777"/>
    <cellStyle name="Comma 4 7 3 2 4 2" xfId="33284"/>
    <cellStyle name="Comma 4 7 3 2 5" xfId="33277"/>
    <cellStyle name="Comma 4 7 3 3" xfId="7778"/>
    <cellStyle name="Comma 4 7 3 3 2" xfId="7779"/>
    <cellStyle name="Comma 4 7 3 3 2 2" xfId="7780"/>
    <cellStyle name="Comma 4 7 3 3 2 2 2" xfId="33287"/>
    <cellStyle name="Comma 4 7 3 3 2 3" xfId="33286"/>
    <cellStyle name="Comma 4 7 3 3 3" xfId="7781"/>
    <cellStyle name="Comma 4 7 3 3 3 2" xfId="33288"/>
    <cellStyle name="Comma 4 7 3 3 4" xfId="33285"/>
    <cellStyle name="Comma 4 7 3 4" xfId="7782"/>
    <cellStyle name="Comma 4 7 3 4 2" xfId="7783"/>
    <cellStyle name="Comma 4 7 3 4 2 2" xfId="33290"/>
    <cellStyle name="Comma 4 7 3 4 3" xfId="33289"/>
    <cellStyle name="Comma 4 7 3 5" xfId="7784"/>
    <cellStyle name="Comma 4 7 3 5 2" xfId="33291"/>
    <cellStyle name="Comma 4 7 3 6" xfId="33276"/>
    <cellStyle name="Comma 4 7 4" xfId="7785"/>
    <cellStyle name="Comma 4 7 4 2" xfId="7786"/>
    <cellStyle name="Comma 4 7 4 2 2" xfId="7787"/>
    <cellStyle name="Comma 4 7 4 2 2 2" xfId="7788"/>
    <cellStyle name="Comma 4 7 4 2 2 2 2" xfId="7789"/>
    <cellStyle name="Comma 4 7 4 2 2 2 2 2" xfId="33296"/>
    <cellStyle name="Comma 4 7 4 2 2 2 3" xfId="33295"/>
    <cellStyle name="Comma 4 7 4 2 2 3" xfId="7790"/>
    <cellStyle name="Comma 4 7 4 2 2 3 2" xfId="33297"/>
    <cellStyle name="Comma 4 7 4 2 2 4" xfId="33294"/>
    <cellStyle name="Comma 4 7 4 2 3" xfId="7791"/>
    <cellStyle name="Comma 4 7 4 2 3 2" xfId="7792"/>
    <cellStyle name="Comma 4 7 4 2 3 2 2" xfId="33299"/>
    <cellStyle name="Comma 4 7 4 2 3 3" xfId="33298"/>
    <cellStyle name="Comma 4 7 4 2 4" xfId="7793"/>
    <cellStyle name="Comma 4 7 4 2 4 2" xfId="33300"/>
    <cellStyle name="Comma 4 7 4 2 5" xfId="33293"/>
    <cellStyle name="Comma 4 7 4 3" xfId="7794"/>
    <cellStyle name="Comma 4 7 4 3 2" xfId="7795"/>
    <cellStyle name="Comma 4 7 4 3 2 2" xfId="7796"/>
    <cellStyle name="Comma 4 7 4 3 2 2 2" xfId="33303"/>
    <cellStyle name="Comma 4 7 4 3 2 3" xfId="33302"/>
    <cellStyle name="Comma 4 7 4 3 3" xfId="7797"/>
    <cellStyle name="Comma 4 7 4 3 3 2" xfId="33304"/>
    <cellStyle name="Comma 4 7 4 3 4" xfId="33301"/>
    <cellStyle name="Comma 4 7 4 4" xfId="7798"/>
    <cellStyle name="Comma 4 7 4 4 2" xfId="7799"/>
    <cellStyle name="Comma 4 7 4 4 2 2" xfId="33306"/>
    <cellStyle name="Comma 4 7 4 4 3" xfId="33305"/>
    <cellStyle name="Comma 4 7 4 5" xfId="7800"/>
    <cellStyle name="Comma 4 7 4 5 2" xfId="33307"/>
    <cellStyle name="Comma 4 7 4 6" xfId="33292"/>
    <cellStyle name="Comma 4 7 5" xfId="7801"/>
    <cellStyle name="Comma 4 7 5 2" xfId="7802"/>
    <cellStyle name="Comma 4 7 5 2 2" xfId="7803"/>
    <cellStyle name="Comma 4 7 5 2 2 2" xfId="7804"/>
    <cellStyle name="Comma 4 7 5 2 2 2 2" xfId="7805"/>
    <cellStyle name="Comma 4 7 5 2 2 2 2 2" xfId="33312"/>
    <cellStyle name="Comma 4 7 5 2 2 2 3" xfId="33311"/>
    <cellStyle name="Comma 4 7 5 2 2 3" xfId="7806"/>
    <cellStyle name="Comma 4 7 5 2 2 3 2" xfId="33313"/>
    <cellStyle name="Comma 4 7 5 2 2 4" xfId="33310"/>
    <cellStyle name="Comma 4 7 5 2 3" xfId="7807"/>
    <cellStyle name="Comma 4 7 5 2 3 2" xfId="7808"/>
    <cellStyle name="Comma 4 7 5 2 3 2 2" xfId="33315"/>
    <cellStyle name="Comma 4 7 5 2 3 3" xfId="33314"/>
    <cellStyle name="Comma 4 7 5 2 4" xfId="7809"/>
    <cellStyle name="Comma 4 7 5 2 4 2" xfId="33316"/>
    <cellStyle name="Comma 4 7 5 2 5" xfId="33309"/>
    <cellStyle name="Comma 4 7 5 3" xfId="7810"/>
    <cellStyle name="Comma 4 7 5 3 2" xfId="7811"/>
    <cellStyle name="Comma 4 7 5 3 2 2" xfId="7812"/>
    <cellStyle name="Comma 4 7 5 3 2 2 2" xfId="33319"/>
    <cellStyle name="Comma 4 7 5 3 2 3" xfId="33318"/>
    <cellStyle name="Comma 4 7 5 3 3" xfId="7813"/>
    <cellStyle name="Comma 4 7 5 3 3 2" xfId="33320"/>
    <cellStyle name="Comma 4 7 5 3 4" xfId="33317"/>
    <cellStyle name="Comma 4 7 5 4" xfId="7814"/>
    <cellStyle name="Comma 4 7 5 4 2" xfId="7815"/>
    <cellStyle name="Comma 4 7 5 4 2 2" xfId="33322"/>
    <cellStyle name="Comma 4 7 5 4 3" xfId="33321"/>
    <cellStyle name="Comma 4 7 5 5" xfId="7816"/>
    <cellStyle name="Comma 4 7 5 5 2" xfId="33323"/>
    <cellStyle name="Comma 4 7 5 6" xfId="33308"/>
    <cellStyle name="Comma 4 7 6" xfId="7817"/>
    <cellStyle name="Comma 4 7 6 2" xfId="7818"/>
    <cellStyle name="Comma 4 7 6 2 2" xfId="7819"/>
    <cellStyle name="Comma 4 7 6 2 2 2" xfId="7820"/>
    <cellStyle name="Comma 4 7 6 2 2 2 2" xfId="33327"/>
    <cellStyle name="Comma 4 7 6 2 2 3" xfId="33326"/>
    <cellStyle name="Comma 4 7 6 2 3" xfId="7821"/>
    <cellStyle name="Comma 4 7 6 2 3 2" xfId="33328"/>
    <cellStyle name="Comma 4 7 6 2 4" xfId="33325"/>
    <cellStyle name="Comma 4 7 6 3" xfId="7822"/>
    <cellStyle name="Comma 4 7 6 3 2" xfId="7823"/>
    <cellStyle name="Comma 4 7 6 3 2 2" xfId="33330"/>
    <cellStyle name="Comma 4 7 6 3 3" xfId="33329"/>
    <cellStyle name="Comma 4 7 6 4" xfId="7824"/>
    <cellStyle name="Comma 4 7 6 4 2" xfId="33331"/>
    <cellStyle name="Comma 4 7 6 5" xfId="33324"/>
    <cellStyle name="Comma 4 7 7" xfId="7825"/>
    <cellStyle name="Comma 4 7 7 2" xfId="7826"/>
    <cellStyle name="Comma 4 7 7 2 2" xfId="7827"/>
    <cellStyle name="Comma 4 7 7 2 2 2" xfId="33334"/>
    <cellStyle name="Comma 4 7 7 2 3" xfId="33333"/>
    <cellStyle name="Comma 4 7 7 3" xfId="7828"/>
    <cellStyle name="Comma 4 7 7 3 2" xfId="33335"/>
    <cellStyle name="Comma 4 7 7 4" xfId="33332"/>
    <cellStyle name="Comma 4 7 8" xfId="7829"/>
    <cellStyle name="Comma 4 7 8 2" xfId="7830"/>
    <cellStyle name="Comma 4 7 8 2 2" xfId="33337"/>
    <cellStyle name="Comma 4 7 8 3" xfId="33336"/>
    <cellStyle name="Comma 4 7 9" xfId="7831"/>
    <cellStyle name="Comma 4 7 9 2" xfId="7832"/>
    <cellStyle name="Comma 4 7 9 2 2" xfId="33339"/>
    <cellStyle name="Comma 4 7 9 3" xfId="33338"/>
    <cellStyle name="Comma 4 8" xfId="7833"/>
    <cellStyle name="Comma 4 8 10" xfId="7834"/>
    <cellStyle name="Comma 4 8 10 2" xfId="33341"/>
    <cellStyle name="Comma 4 8 11" xfId="28984"/>
    <cellStyle name="Comma 4 8 12" xfId="33340"/>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7"/>
    <cellStyle name="Comma 4 8 2 2 2 2 2 3" xfId="33346"/>
    <cellStyle name="Comma 4 8 2 2 2 2 3" xfId="7841"/>
    <cellStyle name="Comma 4 8 2 2 2 2 3 2" xfId="33348"/>
    <cellStyle name="Comma 4 8 2 2 2 2 4" xfId="33345"/>
    <cellStyle name="Comma 4 8 2 2 2 3" xfId="7842"/>
    <cellStyle name="Comma 4 8 2 2 2 3 2" xfId="7843"/>
    <cellStyle name="Comma 4 8 2 2 2 3 2 2" xfId="33350"/>
    <cellStyle name="Comma 4 8 2 2 2 3 3" xfId="33349"/>
    <cellStyle name="Comma 4 8 2 2 2 4" xfId="7844"/>
    <cellStyle name="Comma 4 8 2 2 2 4 2" xfId="33351"/>
    <cellStyle name="Comma 4 8 2 2 2 5" xfId="33344"/>
    <cellStyle name="Comma 4 8 2 2 3" xfId="7845"/>
    <cellStyle name="Comma 4 8 2 2 3 2" xfId="7846"/>
    <cellStyle name="Comma 4 8 2 2 3 2 2" xfId="7847"/>
    <cellStyle name="Comma 4 8 2 2 3 2 2 2" xfId="33354"/>
    <cellStyle name="Comma 4 8 2 2 3 2 3" xfId="33353"/>
    <cellStyle name="Comma 4 8 2 2 3 3" xfId="7848"/>
    <cellStyle name="Comma 4 8 2 2 3 3 2" xfId="33355"/>
    <cellStyle name="Comma 4 8 2 2 3 4" xfId="33352"/>
    <cellStyle name="Comma 4 8 2 2 4" xfId="7849"/>
    <cellStyle name="Comma 4 8 2 2 4 2" xfId="7850"/>
    <cellStyle name="Comma 4 8 2 2 4 2 2" xfId="33357"/>
    <cellStyle name="Comma 4 8 2 2 4 3" xfId="33356"/>
    <cellStyle name="Comma 4 8 2 2 5" xfId="7851"/>
    <cellStyle name="Comma 4 8 2 2 5 2" xfId="33358"/>
    <cellStyle name="Comma 4 8 2 2 6" xfId="33343"/>
    <cellStyle name="Comma 4 8 2 3" xfId="7852"/>
    <cellStyle name="Comma 4 8 2 3 2" xfId="7853"/>
    <cellStyle name="Comma 4 8 2 3 2 2" xfId="7854"/>
    <cellStyle name="Comma 4 8 2 3 2 2 2" xfId="7855"/>
    <cellStyle name="Comma 4 8 2 3 2 2 2 2" xfId="7856"/>
    <cellStyle name="Comma 4 8 2 3 2 2 2 2 2" xfId="33363"/>
    <cellStyle name="Comma 4 8 2 3 2 2 2 3" xfId="33362"/>
    <cellStyle name="Comma 4 8 2 3 2 2 3" xfId="7857"/>
    <cellStyle name="Comma 4 8 2 3 2 2 3 2" xfId="33364"/>
    <cellStyle name="Comma 4 8 2 3 2 2 4" xfId="33361"/>
    <cellStyle name="Comma 4 8 2 3 2 3" xfId="7858"/>
    <cellStyle name="Comma 4 8 2 3 2 3 2" xfId="7859"/>
    <cellStyle name="Comma 4 8 2 3 2 3 2 2" xfId="33366"/>
    <cellStyle name="Comma 4 8 2 3 2 3 3" xfId="33365"/>
    <cellStyle name="Comma 4 8 2 3 2 4" xfId="7860"/>
    <cellStyle name="Comma 4 8 2 3 2 4 2" xfId="33367"/>
    <cellStyle name="Comma 4 8 2 3 2 5" xfId="33360"/>
    <cellStyle name="Comma 4 8 2 3 3" xfId="7861"/>
    <cellStyle name="Comma 4 8 2 3 3 2" xfId="7862"/>
    <cellStyle name="Comma 4 8 2 3 3 2 2" xfId="7863"/>
    <cellStyle name="Comma 4 8 2 3 3 2 2 2" xfId="33370"/>
    <cellStyle name="Comma 4 8 2 3 3 2 3" xfId="33369"/>
    <cellStyle name="Comma 4 8 2 3 3 3" xfId="7864"/>
    <cellStyle name="Comma 4 8 2 3 3 3 2" xfId="33371"/>
    <cellStyle name="Comma 4 8 2 3 3 4" xfId="33368"/>
    <cellStyle name="Comma 4 8 2 3 4" xfId="7865"/>
    <cellStyle name="Comma 4 8 2 3 4 2" xfId="7866"/>
    <cellStyle name="Comma 4 8 2 3 4 2 2" xfId="33373"/>
    <cellStyle name="Comma 4 8 2 3 4 3" xfId="33372"/>
    <cellStyle name="Comma 4 8 2 3 5" xfId="7867"/>
    <cellStyle name="Comma 4 8 2 3 5 2" xfId="33374"/>
    <cellStyle name="Comma 4 8 2 3 6" xfId="33359"/>
    <cellStyle name="Comma 4 8 2 4" xfId="7868"/>
    <cellStyle name="Comma 4 8 2 4 2" xfId="7869"/>
    <cellStyle name="Comma 4 8 2 4 2 2" xfId="7870"/>
    <cellStyle name="Comma 4 8 2 4 2 2 2" xfId="7871"/>
    <cellStyle name="Comma 4 8 2 4 2 2 2 2" xfId="33378"/>
    <cellStyle name="Comma 4 8 2 4 2 2 3" xfId="33377"/>
    <cellStyle name="Comma 4 8 2 4 2 3" xfId="7872"/>
    <cellStyle name="Comma 4 8 2 4 2 3 2" xfId="33379"/>
    <cellStyle name="Comma 4 8 2 4 2 4" xfId="33376"/>
    <cellStyle name="Comma 4 8 2 4 3" xfId="7873"/>
    <cellStyle name="Comma 4 8 2 4 3 2" xfId="7874"/>
    <cellStyle name="Comma 4 8 2 4 3 2 2" xfId="33381"/>
    <cellStyle name="Comma 4 8 2 4 3 3" xfId="33380"/>
    <cellStyle name="Comma 4 8 2 4 4" xfId="7875"/>
    <cellStyle name="Comma 4 8 2 4 4 2" xfId="33382"/>
    <cellStyle name="Comma 4 8 2 4 5" xfId="33375"/>
    <cellStyle name="Comma 4 8 2 5" xfId="7876"/>
    <cellStyle name="Comma 4 8 2 5 2" xfId="7877"/>
    <cellStyle name="Comma 4 8 2 5 2 2" xfId="7878"/>
    <cellStyle name="Comma 4 8 2 5 2 2 2" xfId="33385"/>
    <cellStyle name="Comma 4 8 2 5 2 3" xfId="33384"/>
    <cellStyle name="Comma 4 8 2 5 3" xfId="7879"/>
    <cellStyle name="Comma 4 8 2 5 3 2" xfId="33386"/>
    <cellStyle name="Comma 4 8 2 5 4" xfId="33383"/>
    <cellStyle name="Comma 4 8 2 6" xfId="7880"/>
    <cellStyle name="Comma 4 8 2 6 2" xfId="7881"/>
    <cellStyle name="Comma 4 8 2 6 2 2" xfId="33388"/>
    <cellStyle name="Comma 4 8 2 6 3" xfId="33387"/>
    <cellStyle name="Comma 4 8 2 7" xfId="7882"/>
    <cellStyle name="Comma 4 8 2 7 2" xfId="33389"/>
    <cellStyle name="Comma 4 8 2 8" xfId="28985"/>
    <cellStyle name="Comma 4 8 2 9" xfId="33342"/>
    <cellStyle name="Comma 4 8 3" xfId="7883"/>
    <cellStyle name="Comma 4 8 3 2" xfId="7884"/>
    <cellStyle name="Comma 4 8 3 2 2" xfId="7885"/>
    <cellStyle name="Comma 4 8 3 2 2 2" xfId="7886"/>
    <cellStyle name="Comma 4 8 3 2 2 2 2" xfId="7887"/>
    <cellStyle name="Comma 4 8 3 2 2 2 2 2" xfId="33394"/>
    <cellStyle name="Comma 4 8 3 2 2 2 3" xfId="33393"/>
    <cellStyle name="Comma 4 8 3 2 2 3" xfId="7888"/>
    <cellStyle name="Comma 4 8 3 2 2 3 2" xfId="33395"/>
    <cellStyle name="Comma 4 8 3 2 2 4" xfId="33392"/>
    <cellStyle name="Comma 4 8 3 2 3" xfId="7889"/>
    <cellStyle name="Comma 4 8 3 2 3 2" xfId="7890"/>
    <cellStyle name="Comma 4 8 3 2 3 2 2" xfId="33397"/>
    <cellStyle name="Comma 4 8 3 2 3 3" xfId="33396"/>
    <cellStyle name="Comma 4 8 3 2 4" xfId="7891"/>
    <cellStyle name="Comma 4 8 3 2 4 2" xfId="33398"/>
    <cellStyle name="Comma 4 8 3 2 5" xfId="33391"/>
    <cellStyle name="Comma 4 8 3 3" xfId="7892"/>
    <cellStyle name="Comma 4 8 3 3 2" xfId="7893"/>
    <cellStyle name="Comma 4 8 3 3 2 2" xfId="7894"/>
    <cellStyle name="Comma 4 8 3 3 2 2 2" xfId="33401"/>
    <cellStyle name="Comma 4 8 3 3 2 3" xfId="33400"/>
    <cellStyle name="Comma 4 8 3 3 3" xfId="7895"/>
    <cellStyle name="Comma 4 8 3 3 3 2" xfId="33402"/>
    <cellStyle name="Comma 4 8 3 3 4" xfId="33399"/>
    <cellStyle name="Comma 4 8 3 4" xfId="7896"/>
    <cellStyle name="Comma 4 8 3 4 2" xfId="7897"/>
    <cellStyle name="Comma 4 8 3 4 2 2" xfId="33404"/>
    <cellStyle name="Comma 4 8 3 4 3" xfId="33403"/>
    <cellStyle name="Comma 4 8 3 5" xfId="7898"/>
    <cellStyle name="Comma 4 8 3 5 2" xfId="33405"/>
    <cellStyle name="Comma 4 8 3 6" xfId="33390"/>
    <cellStyle name="Comma 4 8 4" xfId="7899"/>
    <cellStyle name="Comma 4 8 4 2" xfId="7900"/>
    <cellStyle name="Comma 4 8 4 2 2" xfId="7901"/>
    <cellStyle name="Comma 4 8 4 2 2 2" xfId="7902"/>
    <cellStyle name="Comma 4 8 4 2 2 2 2" xfId="7903"/>
    <cellStyle name="Comma 4 8 4 2 2 2 2 2" xfId="33410"/>
    <cellStyle name="Comma 4 8 4 2 2 2 3" xfId="33409"/>
    <cellStyle name="Comma 4 8 4 2 2 3" xfId="7904"/>
    <cellStyle name="Comma 4 8 4 2 2 3 2" xfId="33411"/>
    <cellStyle name="Comma 4 8 4 2 2 4" xfId="33408"/>
    <cellStyle name="Comma 4 8 4 2 3" xfId="7905"/>
    <cellStyle name="Comma 4 8 4 2 3 2" xfId="7906"/>
    <cellStyle name="Comma 4 8 4 2 3 2 2" xfId="33413"/>
    <cellStyle name="Comma 4 8 4 2 3 3" xfId="33412"/>
    <cellStyle name="Comma 4 8 4 2 4" xfId="7907"/>
    <cellStyle name="Comma 4 8 4 2 4 2" xfId="33414"/>
    <cellStyle name="Comma 4 8 4 2 5" xfId="33407"/>
    <cellStyle name="Comma 4 8 4 3" xfId="7908"/>
    <cellStyle name="Comma 4 8 4 3 2" xfId="7909"/>
    <cellStyle name="Comma 4 8 4 3 2 2" xfId="7910"/>
    <cellStyle name="Comma 4 8 4 3 2 2 2" xfId="33417"/>
    <cellStyle name="Comma 4 8 4 3 2 3" xfId="33416"/>
    <cellStyle name="Comma 4 8 4 3 3" xfId="7911"/>
    <cellStyle name="Comma 4 8 4 3 3 2" xfId="33418"/>
    <cellStyle name="Comma 4 8 4 3 4" xfId="33415"/>
    <cellStyle name="Comma 4 8 4 4" xfId="7912"/>
    <cellStyle name="Comma 4 8 4 4 2" xfId="7913"/>
    <cellStyle name="Comma 4 8 4 4 2 2" xfId="33420"/>
    <cellStyle name="Comma 4 8 4 4 3" xfId="33419"/>
    <cellStyle name="Comma 4 8 4 5" xfId="7914"/>
    <cellStyle name="Comma 4 8 4 5 2" xfId="33421"/>
    <cellStyle name="Comma 4 8 4 6" xfId="33406"/>
    <cellStyle name="Comma 4 8 5" xfId="7915"/>
    <cellStyle name="Comma 4 8 5 2" xfId="7916"/>
    <cellStyle name="Comma 4 8 5 2 2" xfId="7917"/>
    <cellStyle name="Comma 4 8 5 2 2 2" xfId="7918"/>
    <cellStyle name="Comma 4 8 5 2 2 2 2" xfId="7919"/>
    <cellStyle name="Comma 4 8 5 2 2 2 2 2" xfId="33426"/>
    <cellStyle name="Comma 4 8 5 2 2 2 3" xfId="33425"/>
    <cellStyle name="Comma 4 8 5 2 2 3" xfId="7920"/>
    <cellStyle name="Comma 4 8 5 2 2 3 2" xfId="33427"/>
    <cellStyle name="Comma 4 8 5 2 2 4" xfId="33424"/>
    <cellStyle name="Comma 4 8 5 2 3" xfId="7921"/>
    <cellStyle name="Comma 4 8 5 2 3 2" xfId="7922"/>
    <cellStyle name="Comma 4 8 5 2 3 2 2" xfId="33429"/>
    <cellStyle name="Comma 4 8 5 2 3 3" xfId="33428"/>
    <cellStyle name="Comma 4 8 5 2 4" xfId="7923"/>
    <cellStyle name="Comma 4 8 5 2 4 2" xfId="33430"/>
    <cellStyle name="Comma 4 8 5 2 5" xfId="33423"/>
    <cellStyle name="Comma 4 8 5 3" xfId="7924"/>
    <cellStyle name="Comma 4 8 5 3 2" xfId="7925"/>
    <cellStyle name="Comma 4 8 5 3 2 2" xfId="7926"/>
    <cellStyle name="Comma 4 8 5 3 2 2 2" xfId="33433"/>
    <cellStyle name="Comma 4 8 5 3 2 3" xfId="33432"/>
    <cellStyle name="Comma 4 8 5 3 3" xfId="7927"/>
    <cellStyle name="Comma 4 8 5 3 3 2" xfId="33434"/>
    <cellStyle name="Comma 4 8 5 3 4" xfId="33431"/>
    <cellStyle name="Comma 4 8 5 4" xfId="7928"/>
    <cellStyle name="Comma 4 8 5 4 2" xfId="7929"/>
    <cellStyle name="Comma 4 8 5 4 2 2" xfId="33436"/>
    <cellStyle name="Comma 4 8 5 4 3" xfId="33435"/>
    <cellStyle name="Comma 4 8 5 5" xfId="7930"/>
    <cellStyle name="Comma 4 8 5 5 2" xfId="33437"/>
    <cellStyle name="Comma 4 8 5 6" xfId="33422"/>
    <cellStyle name="Comma 4 8 6" xfId="7931"/>
    <cellStyle name="Comma 4 8 6 2" xfId="7932"/>
    <cellStyle name="Comma 4 8 6 2 2" xfId="7933"/>
    <cellStyle name="Comma 4 8 6 2 2 2" xfId="7934"/>
    <cellStyle name="Comma 4 8 6 2 2 2 2" xfId="33441"/>
    <cellStyle name="Comma 4 8 6 2 2 3" xfId="33440"/>
    <cellStyle name="Comma 4 8 6 2 3" xfId="7935"/>
    <cellStyle name="Comma 4 8 6 2 3 2" xfId="33442"/>
    <cellStyle name="Comma 4 8 6 2 4" xfId="33439"/>
    <cellStyle name="Comma 4 8 6 3" xfId="7936"/>
    <cellStyle name="Comma 4 8 6 3 2" xfId="7937"/>
    <cellStyle name="Comma 4 8 6 3 2 2" xfId="33444"/>
    <cellStyle name="Comma 4 8 6 3 3" xfId="33443"/>
    <cellStyle name="Comma 4 8 6 4" xfId="7938"/>
    <cellStyle name="Comma 4 8 6 4 2" xfId="33445"/>
    <cellStyle name="Comma 4 8 6 5" xfId="33438"/>
    <cellStyle name="Comma 4 8 7" xfId="7939"/>
    <cellStyle name="Comma 4 8 7 2" xfId="7940"/>
    <cellStyle name="Comma 4 8 7 2 2" xfId="7941"/>
    <cellStyle name="Comma 4 8 7 2 2 2" xfId="33448"/>
    <cellStyle name="Comma 4 8 7 2 3" xfId="33447"/>
    <cellStyle name="Comma 4 8 7 3" xfId="7942"/>
    <cellStyle name="Comma 4 8 7 3 2" xfId="33449"/>
    <cellStyle name="Comma 4 8 7 4" xfId="33446"/>
    <cellStyle name="Comma 4 8 8" xfId="7943"/>
    <cellStyle name="Comma 4 8 8 2" xfId="7944"/>
    <cellStyle name="Comma 4 8 8 2 2" xfId="33451"/>
    <cellStyle name="Comma 4 8 8 3" xfId="33450"/>
    <cellStyle name="Comma 4 8 9" xfId="7945"/>
    <cellStyle name="Comma 4 8 9 2" xfId="7946"/>
    <cellStyle name="Comma 4 8 9 2 2" xfId="33453"/>
    <cellStyle name="Comma 4 8 9 3" xfId="33452"/>
    <cellStyle name="Comma 4 9" xfId="7947"/>
    <cellStyle name="Comma 4 9 2" xfId="7948"/>
    <cellStyle name="Comma 4 9 2 2" xfId="7949"/>
    <cellStyle name="Comma 4 9 2 2 2" xfId="7950"/>
    <cellStyle name="Comma 4 9 2 2 2 2" xfId="7951"/>
    <cellStyle name="Comma 4 9 2 2 2 2 2" xfId="7952"/>
    <cellStyle name="Comma 4 9 2 2 2 2 2 2" xfId="33459"/>
    <cellStyle name="Comma 4 9 2 2 2 2 3" xfId="33458"/>
    <cellStyle name="Comma 4 9 2 2 2 3" xfId="7953"/>
    <cellStyle name="Comma 4 9 2 2 2 3 2" xfId="33460"/>
    <cellStyle name="Comma 4 9 2 2 2 4" xfId="33457"/>
    <cellStyle name="Comma 4 9 2 2 3" xfId="7954"/>
    <cellStyle name="Comma 4 9 2 2 3 2" xfId="7955"/>
    <cellStyle name="Comma 4 9 2 2 3 2 2" xfId="33462"/>
    <cellStyle name="Comma 4 9 2 2 3 3" xfId="33461"/>
    <cellStyle name="Comma 4 9 2 2 4" xfId="7956"/>
    <cellStyle name="Comma 4 9 2 2 4 2" xfId="33463"/>
    <cellStyle name="Comma 4 9 2 2 5" xfId="33456"/>
    <cellStyle name="Comma 4 9 2 3" xfId="7957"/>
    <cellStyle name="Comma 4 9 2 3 2" xfId="7958"/>
    <cellStyle name="Comma 4 9 2 3 2 2" xfId="7959"/>
    <cellStyle name="Comma 4 9 2 3 2 2 2" xfId="33466"/>
    <cellStyle name="Comma 4 9 2 3 2 3" xfId="33465"/>
    <cellStyle name="Comma 4 9 2 3 3" xfId="7960"/>
    <cellStyle name="Comma 4 9 2 3 3 2" xfId="33467"/>
    <cellStyle name="Comma 4 9 2 3 4" xfId="33464"/>
    <cellStyle name="Comma 4 9 2 4" xfId="7961"/>
    <cellStyle name="Comma 4 9 2 4 2" xfId="7962"/>
    <cellStyle name="Comma 4 9 2 4 2 2" xfId="33469"/>
    <cellStyle name="Comma 4 9 2 4 3" xfId="33468"/>
    <cellStyle name="Comma 4 9 2 5" xfId="7963"/>
    <cellStyle name="Comma 4 9 2 5 2" xfId="33470"/>
    <cellStyle name="Comma 4 9 2 6" xfId="33455"/>
    <cellStyle name="Comma 4 9 3" xfId="7964"/>
    <cellStyle name="Comma 4 9 3 2" xfId="7965"/>
    <cellStyle name="Comma 4 9 3 2 2" xfId="7966"/>
    <cellStyle name="Comma 4 9 3 2 2 2" xfId="7967"/>
    <cellStyle name="Comma 4 9 3 2 2 2 2" xfId="7968"/>
    <cellStyle name="Comma 4 9 3 2 2 2 2 2" xfId="33475"/>
    <cellStyle name="Comma 4 9 3 2 2 2 3" xfId="33474"/>
    <cellStyle name="Comma 4 9 3 2 2 3" xfId="7969"/>
    <cellStyle name="Comma 4 9 3 2 2 3 2" xfId="33476"/>
    <cellStyle name="Comma 4 9 3 2 2 4" xfId="33473"/>
    <cellStyle name="Comma 4 9 3 2 3" xfId="7970"/>
    <cellStyle name="Comma 4 9 3 2 3 2" xfId="7971"/>
    <cellStyle name="Comma 4 9 3 2 3 2 2" xfId="33478"/>
    <cellStyle name="Comma 4 9 3 2 3 3" xfId="33477"/>
    <cellStyle name="Comma 4 9 3 2 4" xfId="7972"/>
    <cellStyle name="Comma 4 9 3 2 4 2" xfId="33479"/>
    <cellStyle name="Comma 4 9 3 2 5" xfId="33472"/>
    <cellStyle name="Comma 4 9 3 3" xfId="7973"/>
    <cellStyle name="Comma 4 9 3 3 2" xfId="7974"/>
    <cellStyle name="Comma 4 9 3 3 2 2" xfId="7975"/>
    <cellStyle name="Comma 4 9 3 3 2 2 2" xfId="33482"/>
    <cellStyle name="Comma 4 9 3 3 2 3" xfId="33481"/>
    <cellStyle name="Comma 4 9 3 3 3" xfId="7976"/>
    <cellStyle name="Comma 4 9 3 3 3 2" xfId="33483"/>
    <cellStyle name="Comma 4 9 3 3 4" xfId="33480"/>
    <cellStyle name="Comma 4 9 3 4" xfId="7977"/>
    <cellStyle name="Comma 4 9 3 4 2" xfId="7978"/>
    <cellStyle name="Comma 4 9 3 4 2 2" xfId="33485"/>
    <cellStyle name="Comma 4 9 3 4 3" xfId="33484"/>
    <cellStyle name="Comma 4 9 3 5" xfId="7979"/>
    <cellStyle name="Comma 4 9 3 5 2" xfId="33486"/>
    <cellStyle name="Comma 4 9 3 6" xfId="33471"/>
    <cellStyle name="Comma 4 9 4" xfId="7980"/>
    <cellStyle name="Comma 4 9 4 2" xfId="7981"/>
    <cellStyle name="Comma 4 9 4 2 2" xfId="7982"/>
    <cellStyle name="Comma 4 9 4 2 2 2" xfId="7983"/>
    <cellStyle name="Comma 4 9 4 2 2 2 2" xfId="33490"/>
    <cellStyle name="Comma 4 9 4 2 2 3" xfId="33489"/>
    <cellStyle name="Comma 4 9 4 2 3" xfId="7984"/>
    <cellStyle name="Comma 4 9 4 2 3 2" xfId="33491"/>
    <cellStyle name="Comma 4 9 4 2 4" xfId="33488"/>
    <cellStyle name="Comma 4 9 4 3" xfId="7985"/>
    <cellStyle name="Comma 4 9 4 3 2" xfId="7986"/>
    <cellStyle name="Comma 4 9 4 3 2 2" xfId="33493"/>
    <cellStyle name="Comma 4 9 4 3 3" xfId="33492"/>
    <cellStyle name="Comma 4 9 4 4" xfId="7987"/>
    <cellStyle name="Comma 4 9 4 4 2" xfId="33494"/>
    <cellStyle name="Comma 4 9 4 5" xfId="33487"/>
    <cellStyle name="Comma 4 9 5" xfId="7988"/>
    <cellStyle name="Comma 4 9 5 2" xfId="7989"/>
    <cellStyle name="Comma 4 9 5 2 2" xfId="7990"/>
    <cellStyle name="Comma 4 9 5 2 2 2" xfId="33497"/>
    <cellStyle name="Comma 4 9 5 2 3" xfId="33496"/>
    <cellStyle name="Comma 4 9 5 3" xfId="7991"/>
    <cellStyle name="Comma 4 9 5 3 2" xfId="33498"/>
    <cellStyle name="Comma 4 9 5 4" xfId="33495"/>
    <cellStyle name="Comma 4 9 6" xfId="7992"/>
    <cellStyle name="Comma 4 9 6 2" xfId="7993"/>
    <cellStyle name="Comma 4 9 6 2 2" xfId="33500"/>
    <cellStyle name="Comma 4 9 6 3" xfId="33499"/>
    <cellStyle name="Comma 4 9 7" xfId="7994"/>
    <cellStyle name="Comma 4 9 7 2" xfId="33501"/>
    <cellStyle name="Comma 4 9 8" xfId="28986"/>
    <cellStyle name="Comma 4 9 9" xfId="33454"/>
    <cellStyle name="Comma 5" xfId="7995"/>
    <cellStyle name="Comma 5 2" xfId="7996"/>
    <cellStyle name="Comma 5 2 2" xfId="33503"/>
    <cellStyle name="Comma 5 3" xfId="28987"/>
    <cellStyle name="Comma 5 4" xfId="33502"/>
    <cellStyle name="Comma 6" xfId="7997"/>
    <cellStyle name="Comma 6 2" xfId="33504"/>
    <cellStyle name="Comma_Catálogo de Conceptos Obra Civil  Septiembre 15 2006" xfId="29519"/>
    <cellStyle name="Currency 2" xfId="7998"/>
    <cellStyle name="Currency 2 2" xfId="7999"/>
    <cellStyle name="Currency 2 2 2" xfId="8000"/>
    <cellStyle name="Currency 2 2 2 2" xfId="8001"/>
    <cellStyle name="Currency 2 2 2 2 2" xfId="33508"/>
    <cellStyle name="Currency 2 2 2 3" xfId="28990"/>
    <cellStyle name="Currency 2 2 2 4" xfId="33507"/>
    <cellStyle name="Currency 2 2 3" xfId="8002"/>
    <cellStyle name="Currency 2 2 3 2" xfId="8003"/>
    <cellStyle name="Currency 2 2 3 2 2" xfId="33510"/>
    <cellStyle name="Currency 2 2 3 3" xfId="28991"/>
    <cellStyle name="Currency 2 2 3 4" xfId="33509"/>
    <cellStyle name="Currency 2 2 4" xfId="8004"/>
    <cellStyle name="Currency 2 2 4 2" xfId="33511"/>
    <cellStyle name="Currency 2 2 5" xfId="28989"/>
    <cellStyle name="Currency 2 2 6" xfId="33506"/>
    <cellStyle name="Currency 2 3" xfId="8005"/>
    <cellStyle name="Currency 2 3 2" xfId="8006"/>
    <cellStyle name="Currency 2 3 2 2" xfId="33513"/>
    <cellStyle name="Currency 2 3 3" xfId="28992"/>
    <cellStyle name="Currency 2 3 4" xfId="33512"/>
    <cellStyle name="Currency 2 4" xfId="8007"/>
    <cellStyle name="Currency 2 4 2" xfId="8008"/>
    <cellStyle name="Currency 2 4 2 2" xfId="33515"/>
    <cellStyle name="Currency 2 4 3" xfId="28993"/>
    <cellStyle name="Currency 2 4 4" xfId="33514"/>
    <cellStyle name="Currency 2 5" xfId="8009"/>
    <cellStyle name="Currency 2 5 2" xfId="33516"/>
    <cellStyle name="Currency 2 6" xfId="28988"/>
    <cellStyle name="Currency 2 7" xfId="33505"/>
    <cellStyle name="Currency 3" xfId="8010"/>
    <cellStyle name="Currency 3 2" xfId="8011"/>
    <cellStyle name="Currency 3 2 2" xfId="8012"/>
    <cellStyle name="Currency 3 2 2 2" xfId="33519"/>
    <cellStyle name="Currency 3 2 3" xfId="28995"/>
    <cellStyle name="Currency 3 2 4" xfId="33518"/>
    <cellStyle name="Currency 3 3" xfId="8013"/>
    <cellStyle name="Currency 3 3 2" xfId="8014"/>
    <cellStyle name="Currency 3 3 2 2" xfId="33521"/>
    <cellStyle name="Currency 3 3 3" xfId="28996"/>
    <cellStyle name="Currency 3 3 4" xfId="33520"/>
    <cellStyle name="Currency 3 4" xfId="8015"/>
    <cellStyle name="Currency 3 4 2" xfId="33522"/>
    <cellStyle name="Currency 3 5" xfId="28994"/>
    <cellStyle name="Currency 3 6" xfId="33517"/>
    <cellStyle name="Euro" xfId="8016"/>
    <cellStyle name="Euro 2" xfId="8017"/>
    <cellStyle name="Euro 2 2" xfId="28998"/>
    <cellStyle name="Euro 2 3" xfId="33524"/>
    <cellStyle name="Euro 3" xfId="28997"/>
    <cellStyle name="Euro 4" xfId="33523"/>
    <cellStyle name="Millares [0] 2" xfId="8018"/>
    <cellStyle name="Millares [0] 2 2" xfId="8019"/>
    <cellStyle name="Millares [0] 2 2 2" xfId="29000"/>
    <cellStyle name="Millares [0] 2 2 3" xfId="33526"/>
    <cellStyle name="Millares [0] 2 3" xfId="28999"/>
    <cellStyle name="Millares [0] 2 4" xfId="33525"/>
    <cellStyle name="Millares [0] 3" xfId="8020"/>
    <cellStyle name="Millares [0] 3 2" xfId="29001"/>
    <cellStyle name="Millares [0] 3 3" xfId="33527"/>
    <cellStyle name="Millares [0] 4" xfId="8021"/>
    <cellStyle name="Millares [0] 4 2" xfId="29002"/>
    <cellStyle name="Millares [0] 4 3" xfId="33528"/>
    <cellStyle name="Millares 10" xfId="8022"/>
    <cellStyle name="Millares 10 2" xfId="33529"/>
    <cellStyle name="Millares 11" xfId="8023"/>
    <cellStyle name="Millares 11 2" xfId="33530"/>
    <cellStyle name="Millares 12" xfId="8024"/>
    <cellStyle name="Millares 12 2" xfId="33531"/>
    <cellStyle name="Millares 13" xfId="8025"/>
    <cellStyle name="Millares 13 2" xfId="33532"/>
    <cellStyle name="Millares 14" xfId="8026"/>
    <cellStyle name="Millares 14 2" xfId="33533"/>
    <cellStyle name="Millares 15" xfId="8027"/>
    <cellStyle name="Millares 15 2" xfId="33534"/>
    <cellStyle name="Millares 16" xfId="8028"/>
    <cellStyle name="Millares 16 2" xfId="33535"/>
    <cellStyle name="Millares 17" xfId="8029"/>
    <cellStyle name="Millares 17 2" xfId="33536"/>
    <cellStyle name="Millares 18" xfId="8030"/>
    <cellStyle name="Millares 18 2" xfId="33537"/>
    <cellStyle name="Millares 19" xfId="8031"/>
    <cellStyle name="Millares 19 2" xfId="33538"/>
    <cellStyle name="Millares 2" xfId="6"/>
    <cellStyle name="Millares 2 10" xfId="8033"/>
    <cellStyle name="Millares 2 10 2" xfId="8034"/>
    <cellStyle name="Millares 2 10 2 2" xfId="8035"/>
    <cellStyle name="Millares 2 10 2 2 2" xfId="8036"/>
    <cellStyle name="Millares 2 10 2 2 2 2" xfId="33543"/>
    <cellStyle name="Millares 2 10 2 2 3" xfId="33542"/>
    <cellStyle name="Millares 2 10 2 3" xfId="8037"/>
    <cellStyle name="Millares 2 10 2 3 2" xfId="33544"/>
    <cellStyle name="Millares 2 10 2 4" xfId="33541"/>
    <cellStyle name="Millares 2 10 3" xfId="8038"/>
    <cellStyle name="Millares 2 10 3 2" xfId="8039"/>
    <cellStyle name="Millares 2 10 3 2 2" xfId="33546"/>
    <cellStyle name="Millares 2 10 3 3" xfId="33545"/>
    <cellStyle name="Millares 2 10 4" xfId="8040"/>
    <cellStyle name="Millares 2 10 4 2" xfId="33547"/>
    <cellStyle name="Millares 2 10 5" xfId="29004"/>
    <cellStyle name="Millares 2 10 6" xfId="33540"/>
    <cellStyle name="Millares 2 11" xfId="8041"/>
    <cellStyle name="Millares 2 11 2" xfId="8042"/>
    <cellStyle name="Millares 2 11 2 2" xfId="8043"/>
    <cellStyle name="Millares 2 11 2 2 2" xfId="8044"/>
    <cellStyle name="Millares 2 11 2 2 2 2" xfId="33551"/>
    <cellStyle name="Millares 2 11 2 2 3" xfId="33550"/>
    <cellStyle name="Millares 2 11 2 3" xfId="8045"/>
    <cellStyle name="Millares 2 11 2 3 2" xfId="33552"/>
    <cellStyle name="Millares 2 11 2 4" xfId="33549"/>
    <cellStyle name="Millares 2 11 3" xfId="8046"/>
    <cellStyle name="Millares 2 11 3 2" xfId="8047"/>
    <cellStyle name="Millares 2 11 3 2 2" xfId="33554"/>
    <cellStyle name="Millares 2 11 3 3" xfId="33553"/>
    <cellStyle name="Millares 2 11 4" xfId="8048"/>
    <cellStyle name="Millares 2 11 4 2" xfId="33555"/>
    <cellStyle name="Millares 2 11 5" xfId="29005"/>
    <cellStyle name="Millares 2 11 6" xfId="33548"/>
    <cellStyle name="Millares 2 12" xfId="8049"/>
    <cellStyle name="Millares 2 12 2" xfId="8050"/>
    <cellStyle name="Millares 2 12 2 2" xfId="8051"/>
    <cellStyle name="Millares 2 12 2 2 2" xfId="8052"/>
    <cellStyle name="Millares 2 12 2 2 2 2" xfId="33559"/>
    <cellStyle name="Millares 2 12 2 2 3" xfId="33558"/>
    <cellStyle name="Millares 2 12 2 3" xfId="8053"/>
    <cellStyle name="Millares 2 12 2 3 2" xfId="33560"/>
    <cellStyle name="Millares 2 12 2 4" xfId="33557"/>
    <cellStyle name="Millares 2 12 3" xfId="8054"/>
    <cellStyle name="Millares 2 12 3 2" xfId="8055"/>
    <cellStyle name="Millares 2 12 3 2 2" xfId="33562"/>
    <cellStyle name="Millares 2 12 3 3" xfId="33561"/>
    <cellStyle name="Millares 2 12 4" xfId="8056"/>
    <cellStyle name="Millares 2 12 4 2" xfId="33563"/>
    <cellStyle name="Millares 2 12 5" xfId="29006"/>
    <cellStyle name="Millares 2 12 6" xfId="33556"/>
    <cellStyle name="Millares 2 13" xfId="8057"/>
    <cellStyle name="Millares 2 13 2" xfId="8058"/>
    <cellStyle name="Millares 2 13 2 2" xfId="8059"/>
    <cellStyle name="Millares 2 13 2 2 2" xfId="8060"/>
    <cellStyle name="Millares 2 13 2 2 2 2" xfId="33567"/>
    <cellStyle name="Millares 2 13 2 2 3" xfId="33566"/>
    <cellStyle name="Millares 2 13 2 3" xfId="8061"/>
    <cellStyle name="Millares 2 13 2 3 2" xfId="33568"/>
    <cellStyle name="Millares 2 13 2 4" xfId="33565"/>
    <cellStyle name="Millares 2 13 3" xfId="8062"/>
    <cellStyle name="Millares 2 13 3 2" xfId="8063"/>
    <cellStyle name="Millares 2 13 3 2 2" xfId="33570"/>
    <cellStyle name="Millares 2 13 3 3" xfId="33569"/>
    <cellStyle name="Millares 2 13 4" xfId="8064"/>
    <cellStyle name="Millares 2 13 4 2" xfId="33571"/>
    <cellStyle name="Millares 2 13 5" xfId="33564"/>
    <cellStyle name="Millares 2 14" xfId="8065"/>
    <cellStyle name="Millares 2 14 2" xfId="8066"/>
    <cellStyle name="Millares 2 14 2 2" xfId="8067"/>
    <cellStyle name="Millares 2 14 2 2 2" xfId="33574"/>
    <cellStyle name="Millares 2 14 2 3" xfId="33573"/>
    <cellStyle name="Millares 2 14 3" xfId="8068"/>
    <cellStyle name="Millares 2 14 3 2" xfId="33575"/>
    <cellStyle name="Millares 2 14 4" xfId="33572"/>
    <cellStyle name="Millares 2 15" xfId="8069"/>
    <cellStyle name="Millares 2 15 2" xfId="8070"/>
    <cellStyle name="Millares 2 15 2 2" xfId="33577"/>
    <cellStyle name="Millares 2 15 3" xfId="33576"/>
    <cellStyle name="Millares 2 16" xfId="8071"/>
    <cellStyle name="Millares 2 16 2" xfId="8072"/>
    <cellStyle name="Millares 2 16 2 2" xfId="33579"/>
    <cellStyle name="Millares 2 16 3" xfId="33578"/>
    <cellStyle name="Millares 2 17" xfId="8073"/>
    <cellStyle name="Millares 2 17 2" xfId="33580"/>
    <cellStyle name="Millares 2 18" xfId="29003"/>
    <cellStyle name="Millares 2 19" xfId="8032"/>
    <cellStyle name="Millares 2 19 2" xfId="33539"/>
    <cellStyle name="Millares 2 2" xfId="8074"/>
    <cellStyle name="Millares 2 2 10" xfId="8075"/>
    <cellStyle name="Millares 2 2 10 2" xfId="33582"/>
    <cellStyle name="Millares 2 2 11" xfId="29007"/>
    <cellStyle name="Millares 2 2 12" xfId="33581"/>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8"/>
    <cellStyle name="Millares 2 2 2 2 2 2 2 3" xfId="33587"/>
    <cellStyle name="Millares 2 2 2 2 2 2 3" xfId="8082"/>
    <cellStyle name="Millares 2 2 2 2 2 2 3 2" xfId="33589"/>
    <cellStyle name="Millares 2 2 2 2 2 2 4" xfId="33586"/>
    <cellStyle name="Millares 2 2 2 2 2 3" xfId="8083"/>
    <cellStyle name="Millares 2 2 2 2 2 3 2" xfId="8084"/>
    <cellStyle name="Millares 2 2 2 2 2 3 2 2" xfId="33591"/>
    <cellStyle name="Millares 2 2 2 2 2 3 3" xfId="33590"/>
    <cellStyle name="Millares 2 2 2 2 2 4" xfId="8085"/>
    <cellStyle name="Millares 2 2 2 2 2 4 2" xfId="33592"/>
    <cellStyle name="Millares 2 2 2 2 2 5" xfId="33585"/>
    <cellStyle name="Millares 2 2 2 2 3" xfId="8086"/>
    <cellStyle name="Millares 2 2 2 2 3 2" xfId="8087"/>
    <cellStyle name="Millares 2 2 2 2 3 2 2" xfId="8088"/>
    <cellStyle name="Millares 2 2 2 2 3 2 2 2" xfId="33595"/>
    <cellStyle name="Millares 2 2 2 2 3 2 3" xfId="33594"/>
    <cellStyle name="Millares 2 2 2 2 3 3" xfId="8089"/>
    <cellStyle name="Millares 2 2 2 2 3 3 2" xfId="33596"/>
    <cellStyle name="Millares 2 2 2 2 3 4" xfId="33593"/>
    <cellStyle name="Millares 2 2 2 2 4" xfId="8090"/>
    <cellStyle name="Millares 2 2 2 2 4 2" xfId="8091"/>
    <cellStyle name="Millares 2 2 2 2 4 2 2" xfId="33598"/>
    <cellStyle name="Millares 2 2 2 2 4 3" xfId="33597"/>
    <cellStyle name="Millares 2 2 2 2 5" xfId="8092"/>
    <cellStyle name="Millares 2 2 2 2 5 2" xfId="33599"/>
    <cellStyle name="Millares 2 2 2 2 6" xfId="33584"/>
    <cellStyle name="Millares 2 2 2 3" xfId="8093"/>
    <cellStyle name="Millares 2 2 2 3 2" xfId="8094"/>
    <cellStyle name="Millares 2 2 2 3 2 2" xfId="8095"/>
    <cellStyle name="Millares 2 2 2 3 2 2 2" xfId="8096"/>
    <cellStyle name="Millares 2 2 2 3 2 2 2 2" xfId="8097"/>
    <cellStyle name="Millares 2 2 2 3 2 2 2 2 2" xfId="33604"/>
    <cellStyle name="Millares 2 2 2 3 2 2 2 3" xfId="33603"/>
    <cellStyle name="Millares 2 2 2 3 2 2 3" xfId="8098"/>
    <cellStyle name="Millares 2 2 2 3 2 2 3 2" xfId="33605"/>
    <cellStyle name="Millares 2 2 2 3 2 2 4" xfId="33602"/>
    <cellStyle name="Millares 2 2 2 3 2 3" xfId="8099"/>
    <cellStyle name="Millares 2 2 2 3 2 3 2" xfId="8100"/>
    <cellStyle name="Millares 2 2 2 3 2 3 2 2" xfId="33607"/>
    <cellStyle name="Millares 2 2 2 3 2 3 3" xfId="33606"/>
    <cellStyle name="Millares 2 2 2 3 2 4" xfId="8101"/>
    <cellStyle name="Millares 2 2 2 3 2 4 2" xfId="33608"/>
    <cellStyle name="Millares 2 2 2 3 2 5" xfId="33601"/>
    <cellStyle name="Millares 2 2 2 3 3" xfId="8102"/>
    <cellStyle name="Millares 2 2 2 3 3 2" xfId="8103"/>
    <cellStyle name="Millares 2 2 2 3 3 2 2" xfId="8104"/>
    <cellStyle name="Millares 2 2 2 3 3 2 2 2" xfId="33611"/>
    <cellStyle name="Millares 2 2 2 3 3 2 3" xfId="33610"/>
    <cellStyle name="Millares 2 2 2 3 3 3" xfId="8105"/>
    <cellStyle name="Millares 2 2 2 3 3 3 2" xfId="33612"/>
    <cellStyle name="Millares 2 2 2 3 3 4" xfId="33609"/>
    <cellStyle name="Millares 2 2 2 3 4" xfId="8106"/>
    <cellStyle name="Millares 2 2 2 3 4 2" xfId="8107"/>
    <cellStyle name="Millares 2 2 2 3 4 2 2" xfId="33614"/>
    <cellStyle name="Millares 2 2 2 3 4 3" xfId="33613"/>
    <cellStyle name="Millares 2 2 2 3 5" xfId="8108"/>
    <cellStyle name="Millares 2 2 2 3 5 2" xfId="33615"/>
    <cellStyle name="Millares 2 2 2 3 6" xfId="33600"/>
    <cellStyle name="Millares 2 2 2 4" xfId="8109"/>
    <cellStyle name="Millares 2 2 2 4 2" xfId="8110"/>
    <cellStyle name="Millares 2 2 2 4 2 2" xfId="8111"/>
    <cellStyle name="Millares 2 2 2 4 2 2 2" xfId="8112"/>
    <cellStyle name="Millares 2 2 2 4 2 2 2 2" xfId="33619"/>
    <cellStyle name="Millares 2 2 2 4 2 2 3" xfId="33618"/>
    <cellStyle name="Millares 2 2 2 4 2 3" xfId="8113"/>
    <cellStyle name="Millares 2 2 2 4 2 3 2" xfId="33620"/>
    <cellStyle name="Millares 2 2 2 4 2 4" xfId="33617"/>
    <cellStyle name="Millares 2 2 2 4 3" xfId="8114"/>
    <cellStyle name="Millares 2 2 2 4 3 2" xfId="8115"/>
    <cellStyle name="Millares 2 2 2 4 3 2 2" xfId="33622"/>
    <cellStyle name="Millares 2 2 2 4 3 3" xfId="33621"/>
    <cellStyle name="Millares 2 2 2 4 4" xfId="8116"/>
    <cellStyle name="Millares 2 2 2 4 4 2" xfId="33623"/>
    <cellStyle name="Millares 2 2 2 4 5" xfId="33616"/>
    <cellStyle name="Millares 2 2 2 5" xfId="8117"/>
    <cellStyle name="Millares 2 2 2 5 2" xfId="8118"/>
    <cellStyle name="Millares 2 2 2 5 2 2" xfId="8119"/>
    <cellStyle name="Millares 2 2 2 5 2 2 2" xfId="33626"/>
    <cellStyle name="Millares 2 2 2 5 2 3" xfId="33625"/>
    <cellStyle name="Millares 2 2 2 5 3" xfId="8120"/>
    <cellStyle name="Millares 2 2 2 5 3 2" xfId="33627"/>
    <cellStyle name="Millares 2 2 2 5 4" xfId="33624"/>
    <cellStyle name="Millares 2 2 2 6" xfId="8121"/>
    <cellStyle name="Millares 2 2 2 6 2" xfId="8122"/>
    <cellStyle name="Millares 2 2 2 6 2 2" xfId="33629"/>
    <cellStyle name="Millares 2 2 2 6 3" xfId="33628"/>
    <cellStyle name="Millares 2 2 2 7" xfId="8123"/>
    <cellStyle name="Millares 2 2 2 7 2" xfId="33630"/>
    <cellStyle name="Millares 2 2 2 8" xfId="29008"/>
    <cellStyle name="Millares 2 2 2 9" xfId="33583"/>
    <cellStyle name="Millares 2 2 3" xfId="8124"/>
    <cellStyle name="Millares 2 2 3 2" xfId="8125"/>
    <cellStyle name="Millares 2 2 3 2 2" xfId="8126"/>
    <cellStyle name="Millares 2 2 3 2 2 2" xfId="8127"/>
    <cellStyle name="Millares 2 2 3 2 2 2 2" xfId="8128"/>
    <cellStyle name="Millares 2 2 3 2 2 2 2 2" xfId="33635"/>
    <cellStyle name="Millares 2 2 3 2 2 2 3" xfId="33634"/>
    <cellStyle name="Millares 2 2 3 2 2 3" xfId="8129"/>
    <cellStyle name="Millares 2 2 3 2 2 3 2" xfId="33636"/>
    <cellStyle name="Millares 2 2 3 2 2 4" xfId="33633"/>
    <cellStyle name="Millares 2 2 3 2 3" xfId="8130"/>
    <cellStyle name="Millares 2 2 3 2 3 2" xfId="8131"/>
    <cellStyle name="Millares 2 2 3 2 3 2 2" xfId="33638"/>
    <cellStyle name="Millares 2 2 3 2 3 3" xfId="33637"/>
    <cellStyle name="Millares 2 2 3 2 4" xfId="8132"/>
    <cellStyle name="Millares 2 2 3 2 4 2" xfId="33639"/>
    <cellStyle name="Millares 2 2 3 2 5" xfId="33632"/>
    <cellStyle name="Millares 2 2 3 3" xfId="8133"/>
    <cellStyle name="Millares 2 2 3 3 2" xfId="8134"/>
    <cellStyle name="Millares 2 2 3 3 2 2" xfId="8135"/>
    <cellStyle name="Millares 2 2 3 3 2 2 2" xfId="33642"/>
    <cellStyle name="Millares 2 2 3 3 2 3" xfId="33641"/>
    <cellStyle name="Millares 2 2 3 3 3" xfId="8136"/>
    <cellStyle name="Millares 2 2 3 3 3 2" xfId="33643"/>
    <cellStyle name="Millares 2 2 3 3 4" xfId="33640"/>
    <cellStyle name="Millares 2 2 3 4" xfId="8137"/>
    <cellStyle name="Millares 2 2 3 4 2" xfId="8138"/>
    <cellStyle name="Millares 2 2 3 4 2 2" xfId="33645"/>
    <cellStyle name="Millares 2 2 3 4 3" xfId="33644"/>
    <cellStyle name="Millares 2 2 3 5" xfId="8139"/>
    <cellStyle name="Millares 2 2 3 5 2" xfId="33646"/>
    <cellStyle name="Millares 2 2 3 6" xfId="33631"/>
    <cellStyle name="Millares 2 2 4" xfId="8140"/>
    <cellStyle name="Millares 2 2 4 2" xfId="8141"/>
    <cellStyle name="Millares 2 2 4 2 2" xfId="8142"/>
    <cellStyle name="Millares 2 2 4 2 2 2" xfId="8143"/>
    <cellStyle name="Millares 2 2 4 2 2 2 2" xfId="8144"/>
    <cellStyle name="Millares 2 2 4 2 2 2 2 2" xfId="33651"/>
    <cellStyle name="Millares 2 2 4 2 2 2 3" xfId="33650"/>
    <cellStyle name="Millares 2 2 4 2 2 3" xfId="8145"/>
    <cellStyle name="Millares 2 2 4 2 2 3 2" xfId="33652"/>
    <cellStyle name="Millares 2 2 4 2 2 4" xfId="33649"/>
    <cellStyle name="Millares 2 2 4 2 3" xfId="8146"/>
    <cellStyle name="Millares 2 2 4 2 3 2" xfId="8147"/>
    <cellStyle name="Millares 2 2 4 2 3 2 2" xfId="33654"/>
    <cellStyle name="Millares 2 2 4 2 3 3" xfId="33653"/>
    <cellStyle name="Millares 2 2 4 2 4" xfId="8148"/>
    <cellStyle name="Millares 2 2 4 2 4 2" xfId="33655"/>
    <cellStyle name="Millares 2 2 4 2 5" xfId="33648"/>
    <cellStyle name="Millares 2 2 4 3" xfId="8149"/>
    <cellStyle name="Millares 2 2 4 3 2" xfId="8150"/>
    <cellStyle name="Millares 2 2 4 3 2 2" xfId="8151"/>
    <cellStyle name="Millares 2 2 4 3 2 2 2" xfId="33658"/>
    <cellStyle name="Millares 2 2 4 3 2 3" xfId="33657"/>
    <cellStyle name="Millares 2 2 4 3 3" xfId="8152"/>
    <cellStyle name="Millares 2 2 4 3 3 2" xfId="33659"/>
    <cellStyle name="Millares 2 2 4 3 4" xfId="33656"/>
    <cellStyle name="Millares 2 2 4 4" xfId="8153"/>
    <cellStyle name="Millares 2 2 4 4 2" xfId="8154"/>
    <cellStyle name="Millares 2 2 4 4 2 2" xfId="33661"/>
    <cellStyle name="Millares 2 2 4 4 3" xfId="33660"/>
    <cellStyle name="Millares 2 2 4 5" xfId="8155"/>
    <cellStyle name="Millares 2 2 4 5 2" xfId="33662"/>
    <cellStyle name="Millares 2 2 4 6" xfId="33647"/>
    <cellStyle name="Millares 2 2 5" xfId="8156"/>
    <cellStyle name="Millares 2 2 5 2" xfId="8157"/>
    <cellStyle name="Millares 2 2 5 2 2" xfId="8158"/>
    <cellStyle name="Millares 2 2 5 2 2 2" xfId="8159"/>
    <cellStyle name="Millares 2 2 5 2 2 2 2" xfId="8160"/>
    <cellStyle name="Millares 2 2 5 2 2 2 2 2" xfId="33667"/>
    <cellStyle name="Millares 2 2 5 2 2 2 3" xfId="33666"/>
    <cellStyle name="Millares 2 2 5 2 2 3" xfId="8161"/>
    <cellStyle name="Millares 2 2 5 2 2 3 2" xfId="33668"/>
    <cellStyle name="Millares 2 2 5 2 2 4" xfId="33665"/>
    <cellStyle name="Millares 2 2 5 2 3" xfId="8162"/>
    <cellStyle name="Millares 2 2 5 2 3 2" xfId="8163"/>
    <cellStyle name="Millares 2 2 5 2 3 2 2" xfId="33670"/>
    <cellStyle name="Millares 2 2 5 2 3 3" xfId="33669"/>
    <cellStyle name="Millares 2 2 5 2 4" xfId="8164"/>
    <cellStyle name="Millares 2 2 5 2 4 2" xfId="33671"/>
    <cellStyle name="Millares 2 2 5 2 5" xfId="33664"/>
    <cellStyle name="Millares 2 2 5 3" xfId="8165"/>
    <cellStyle name="Millares 2 2 5 3 2" xfId="8166"/>
    <cellStyle name="Millares 2 2 5 3 2 2" xfId="8167"/>
    <cellStyle name="Millares 2 2 5 3 2 2 2" xfId="33674"/>
    <cellStyle name="Millares 2 2 5 3 2 3" xfId="33673"/>
    <cellStyle name="Millares 2 2 5 3 3" xfId="8168"/>
    <cellStyle name="Millares 2 2 5 3 3 2" xfId="33675"/>
    <cellStyle name="Millares 2 2 5 3 4" xfId="33672"/>
    <cellStyle name="Millares 2 2 5 4" xfId="8169"/>
    <cellStyle name="Millares 2 2 5 4 2" xfId="8170"/>
    <cellStyle name="Millares 2 2 5 4 2 2" xfId="33677"/>
    <cellStyle name="Millares 2 2 5 4 3" xfId="33676"/>
    <cellStyle name="Millares 2 2 5 5" xfId="8171"/>
    <cellStyle name="Millares 2 2 5 5 2" xfId="33678"/>
    <cellStyle name="Millares 2 2 5 6" xfId="33663"/>
    <cellStyle name="Millares 2 2 6" xfId="8172"/>
    <cellStyle name="Millares 2 2 6 2" xfId="8173"/>
    <cellStyle name="Millares 2 2 6 2 2" xfId="8174"/>
    <cellStyle name="Millares 2 2 6 2 2 2" xfId="8175"/>
    <cellStyle name="Millares 2 2 6 2 2 2 2" xfId="33682"/>
    <cellStyle name="Millares 2 2 6 2 2 3" xfId="33681"/>
    <cellStyle name="Millares 2 2 6 2 3" xfId="8176"/>
    <cellStyle name="Millares 2 2 6 2 3 2" xfId="33683"/>
    <cellStyle name="Millares 2 2 6 2 4" xfId="33680"/>
    <cellStyle name="Millares 2 2 6 3" xfId="8177"/>
    <cellStyle name="Millares 2 2 6 3 2" xfId="8178"/>
    <cellStyle name="Millares 2 2 6 3 2 2" xfId="33685"/>
    <cellStyle name="Millares 2 2 6 3 3" xfId="33684"/>
    <cellStyle name="Millares 2 2 6 4" xfId="8179"/>
    <cellStyle name="Millares 2 2 6 4 2" xfId="33686"/>
    <cellStyle name="Millares 2 2 6 5" xfId="33679"/>
    <cellStyle name="Millares 2 2 7" xfId="8180"/>
    <cellStyle name="Millares 2 2 7 2" xfId="8181"/>
    <cellStyle name="Millares 2 2 7 2 2" xfId="8182"/>
    <cellStyle name="Millares 2 2 7 2 2 2" xfId="33689"/>
    <cellStyle name="Millares 2 2 7 2 3" xfId="33688"/>
    <cellStyle name="Millares 2 2 7 3" xfId="8183"/>
    <cellStyle name="Millares 2 2 7 3 2" xfId="33690"/>
    <cellStyle name="Millares 2 2 7 4" xfId="33687"/>
    <cellStyle name="Millares 2 2 8" xfId="8184"/>
    <cellStyle name="Millares 2 2 8 2" xfId="8185"/>
    <cellStyle name="Millares 2 2 8 2 2" xfId="33692"/>
    <cellStyle name="Millares 2 2 8 3" xfId="33691"/>
    <cellStyle name="Millares 2 2 9" xfId="8186"/>
    <cellStyle name="Millares 2 2 9 2" xfId="8187"/>
    <cellStyle name="Millares 2 2 9 2 2" xfId="33694"/>
    <cellStyle name="Millares 2 2 9 3" xfId="33693"/>
    <cellStyle name="Millares 2 20" xfId="29520"/>
    <cellStyle name="Millares 2 3" xfId="8188"/>
    <cellStyle name="Millares 2 3 10" xfId="8189"/>
    <cellStyle name="Millares 2 3 10 2" xfId="33696"/>
    <cellStyle name="Millares 2 3 11" xfId="29009"/>
    <cellStyle name="Millares 2 3 12" xfId="33695"/>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2"/>
    <cellStyle name="Millares 2 3 2 2 2 2 2 3" xfId="33701"/>
    <cellStyle name="Millares 2 3 2 2 2 2 3" xfId="8196"/>
    <cellStyle name="Millares 2 3 2 2 2 2 3 2" xfId="33703"/>
    <cellStyle name="Millares 2 3 2 2 2 2 4" xfId="33700"/>
    <cellStyle name="Millares 2 3 2 2 2 3" xfId="8197"/>
    <cellStyle name="Millares 2 3 2 2 2 3 2" xfId="8198"/>
    <cellStyle name="Millares 2 3 2 2 2 3 2 2" xfId="33705"/>
    <cellStyle name="Millares 2 3 2 2 2 3 3" xfId="33704"/>
    <cellStyle name="Millares 2 3 2 2 2 4" xfId="8199"/>
    <cellStyle name="Millares 2 3 2 2 2 4 2" xfId="33706"/>
    <cellStyle name="Millares 2 3 2 2 2 5" xfId="33699"/>
    <cellStyle name="Millares 2 3 2 2 3" xfId="8200"/>
    <cellStyle name="Millares 2 3 2 2 3 2" xfId="8201"/>
    <cellStyle name="Millares 2 3 2 2 3 2 2" xfId="8202"/>
    <cellStyle name="Millares 2 3 2 2 3 2 2 2" xfId="33709"/>
    <cellStyle name="Millares 2 3 2 2 3 2 3" xfId="33708"/>
    <cellStyle name="Millares 2 3 2 2 3 3" xfId="8203"/>
    <cellStyle name="Millares 2 3 2 2 3 3 2" xfId="33710"/>
    <cellStyle name="Millares 2 3 2 2 3 4" xfId="33707"/>
    <cellStyle name="Millares 2 3 2 2 4" xfId="8204"/>
    <cellStyle name="Millares 2 3 2 2 4 2" xfId="8205"/>
    <cellStyle name="Millares 2 3 2 2 4 2 2" xfId="33712"/>
    <cellStyle name="Millares 2 3 2 2 4 3" xfId="33711"/>
    <cellStyle name="Millares 2 3 2 2 5" xfId="8206"/>
    <cellStyle name="Millares 2 3 2 2 5 2" xfId="33713"/>
    <cellStyle name="Millares 2 3 2 2 6" xfId="33698"/>
    <cellStyle name="Millares 2 3 2 3" xfId="8207"/>
    <cellStyle name="Millares 2 3 2 3 2" xfId="8208"/>
    <cellStyle name="Millares 2 3 2 3 2 2" xfId="8209"/>
    <cellStyle name="Millares 2 3 2 3 2 2 2" xfId="8210"/>
    <cellStyle name="Millares 2 3 2 3 2 2 2 2" xfId="8211"/>
    <cellStyle name="Millares 2 3 2 3 2 2 2 2 2" xfId="33718"/>
    <cellStyle name="Millares 2 3 2 3 2 2 2 3" xfId="33717"/>
    <cellStyle name="Millares 2 3 2 3 2 2 3" xfId="8212"/>
    <cellStyle name="Millares 2 3 2 3 2 2 3 2" xfId="33719"/>
    <cellStyle name="Millares 2 3 2 3 2 2 4" xfId="33716"/>
    <cellStyle name="Millares 2 3 2 3 2 3" xfId="8213"/>
    <cellStyle name="Millares 2 3 2 3 2 3 2" xfId="8214"/>
    <cellStyle name="Millares 2 3 2 3 2 3 2 2" xfId="33721"/>
    <cellStyle name="Millares 2 3 2 3 2 3 3" xfId="33720"/>
    <cellStyle name="Millares 2 3 2 3 2 4" xfId="8215"/>
    <cellStyle name="Millares 2 3 2 3 2 4 2" xfId="33722"/>
    <cellStyle name="Millares 2 3 2 3 2 5" xfId="33715"/>
    <cellStyle name="Millares 2 3 2 3 3" xfId="8216"/>
    <cellStyle name="Millares 2 3 2 3 3 2" xfId="8217"/>
    <cellStyle name="Millares 2 3 2 3 3 2 2" xfId="8218"/>
    <cellStyle name="Millares 2 3 2 3 3 2 2 2" xfId="33725"/>
    <cellStyle name="Millares 2 3 2 3 3 2 3" xfId="33724"/>
    <cellStyle name="Millares 2 3 2 3 3 3" xfId="8219"/>
    <cellStyle name="Millares 2 3 2 3 3 3 2" xfId="33726"/>
    <cellStyle name="Millares 2 3 2 3 3 4" xfId="33723"/>
    <cellStyle name="Millares 2 3 2 3 4" xfId="8220"/>
    <cellStyle name="Millares 2 3 2 3 4 2" xfId="8221"/>
    <cellStyle name="Millares 2 3 2 3 4 2 2" xfId="33728"/>
    <cellStyle name="Millares 2 3 2 3 4 3" xfId="33727"/>
    <cellStyle name="Millares 2 3 2 3 5" xfId="8222"/>
    <cellStyle name="Millares 2 3 2 3 5 2" xfId="33729"/>
    <cellStyle name="Millares 2 3 2 3 6" xfId="33714"/>
    <cellStyle name="Millares 2 3 2 4" xfId="8223"/>
    <cellStyle name="Millares 2 3 2 4 2" xfId="8224"/>
    <cellStyle name="Millares 2 3 2 4 2 2" xfId="8225"/>
    <cellStyle name="Millares 2 3 2 4 2 2 2" xfId="8226"/>
    <cellStyle name="Millares 2 3 2 4 2 2 2 2" xfId="33733"/>
    <cellStyle name="Millares 2 3 2 4 2 2 3" xfId="33732"/>
    <cellStyle name="Millares 2 3 2 4 2 3" xfId="8227"/>
    <cellStyle name="Millares 2 3 2 4 2 3 2" xfId="33734"/>
    <cellStyle name="Millares 2 3 2 4 2 4" xfId="33731"/>
    <cellStyle name="Millares 2 3 2 4 3" xfId="8228"/>
    <cellStyle name="Millares 2 3 2 4 3 2" xfId="8229"/>
    <cellStyle name="Millares 2 3 2 4 3 2 2" xfId="33736"/>
    <cellStyle name="Millares 2 3 2 4 3 3" xfId="33735"/>
    <cellStyle name="Millares 2 3 2 4 4" xfId="8230"/>
    <cellStyle name="Millares 2 3 2 4 4 2" xfId="33737"/>
    <cellStyle name="Millares 2 3 2 4 5" xfId="33730"/>
    <cellStyle name="Millares 2 3 2 5" xfId="8231"/>
    <cellStyle name="Millares 2 3 2 5 2" xfId="8232"/>
    <cellStyle name="Millares 2 3 2 5 2 2" xfId="8233"/>
    <cellStyle name="Millares 2 3 2 5 2 2 2" xfId="33740"/>
    <cellStyle name="Millares 2 3 2 5 2 3" xfId="33739"/>
    <cellStyle name="Millares 2 3 2 5 3" xfId="8234"/>
    <cellStyle name="Millares 2 3 2 5 3 2" xfId="33741"/>
    <cellStyle name="Millares 2 3 2 5 4" xfId="33738"/>
    <cellStyle name="Millares 2 3 2 6" xfId="8235"/>
    <cellStyle name="Millares 2 3 2 6 2" xfId="8236"/>
    <cellStyle name="Millares 2 3 2 6 2 2" xfId="33743"/>
    <cellStyle name="Millares 2 3 2 6 3" xfId="33742"/>
    <cellStyle name="Millares 2 3 2 7" xfId="8237"/>
    <cellStyle name="Millares 2 3 2 7 2" xfId="33744"/>
    <cellStyle name="Millares 2 3 2 8" xfId="29010"/>
    <cellStyle name="Millares 2 3 2 9" xfId="33697"/>
    <cellStyle name="Millares 2 3 3" xfId="8238"/>
    <cellStyle name="Millares 2 3 3 2" xfId="8239"/>
    <cellStyle name="Millares 2 3 3 2 2" xfId="8240"/>
    <cellStyle name="Millares 2 3 3 2 2 2" xfId="8241"/>
    <cellStyle name="Millares 2 3 3 2 2 2 2" xfId="8242"/>
    <cellStyle name="Millares 2 3 3 2 2 2 2 2" xfId="33749"/>
    <cellStyle name="Millares 2 3 3 2 2 2 3" xfId="33748"/>
    <cellStyle name="Millares 2 3 3 2 2 3" xfId="8243"/>
    <cellStyle name="Millares 2 3 3 2 2 3 2" xfId="33750"/>
    <cellStyle name="Millares 2 3 3 2 2 4" xfId="33747"/>
    <cellStyle name="Millares 2 3 3 2 3" xfId="8244"/>
    <cellStyle name="Millares 2 3 3 2 3 2" xfId="8245"/>
    <cellStyle name="Millares 2 3 3 2 3 2 2" xfId="33752"/>
    <cellStyle name="Millares 2 3 3 2 3 3" xfId="33751"/>
    <cellStyle name="Millares 2 3 3 2 4" xfId="8246"/>
    <cellStyle name="Millares 2 3 3 2 4 2" xfId="33753"/>
    <cellStyle name="Millares 2 3 3 2 5" xfId="33746"/>
    <cellStyle name="Millares 2 3 3 3" xfId="8247"/>
    <cellStyle name="Millares 2 3 3 3 2" xfId="8248"/>
    <cellStyle name="Millares 2 3 3 3 2 2" xfId="8249"/>
    <cellStyle name="Millares 2 3 3 3 2 2 2" xfId="33756"/>
    <cellStyle name="Millares 2 3 3 3 2 3" xfId="33755"/>
    <cellStyle name="Millares 2 3 3 3 3" xfId="8250"/>
    <cellStyle name="Millares 2 3 3 3 3 2" xfId="33757"/>
    <cellStyle name="Millares 2 3 3 3 4" xfId="33754"/>
    <cellStyle name="Millares 2 3 3 4" xfId="8251"/>
    <cellStyle name="Millares 2 3 3 4 2" xfId="8252"/>
    <cellStyle name="Millares 2 3 3 4 2 2" xfId="33759"/>
    <cellStyle name="Millares 2 3 3 4 3" xfId="33758"/>
    <cellStyle name="Millares 2 3 3 5" xfId="8253"/>
    <cellStyle name="Millares 2 3 3 5 2" xfId="33760"/>
    <cellStyle name="Millares 2 3 3 6" xfId="33745"/>
    <cellStyle name="Millares 2 3 4" xfId="8254"/>
    <cellStyle name="Millares 2 3 4 2" xfId="8255"/>
    <cellStyle name="Millares 2 3 4 2 2" xfId="8256"/>
    <cellStyle name="Millares 2 3 4 2 2 2" xfId="8257"/>
    <cellStyle name="Millares 2 3 4 2 2 2 2" xfId="8258"/>
    <cellStyle name="Millares 2 3 4 2 2 2 2 2" xfId="33765"/>
    <cellStyle name="Millares 2 3 4 2 2 2 3" xfId="33764"/>
    <cellStyle name="Millares 2 3 4 2 2 3" xfId="8259"/>
    <cellStyle name="Millares 2 3 4 2 2 3 2" xfId="33766"/>
    <cellStyle name="Millares 2 3 4 2 2 4" xfId="33763"/>
    <cellStyle name="Millares 2 3 4 2 3" xfId="8260"/>
    <cellStyle name="Millares 2 3 4 2 3 2" xfId="8261"/>
    <cellStyle name="Millares 2 3 4 2 3 2 2" xfId="33768"/>
    <cellStyle name="Millares 2 3 4 2 3 3" xfId="33767"/>
    <cellStyle name="Millares 2 3 4 2 4" xfId="8262"/>
    <cellStyle name="Millares 2 3 4 2 4 2" xfId="33769"/>
    <cellStyle name="Millares 2 3 4 2 5" xfId="33762"/>
    <cellStyle name="Millares 2 3 4 3" xfId="8263"/>
    <cellStyle name="Millares 2 3 4 3 2" xfId="8264"/>
    <cellStyle name="Millares 2 3 4 3 2 2" xfId="8265"/>
    <cellStyle name="Millares 2 3 4 3 2 2 2" xfId="33772"/>
    <cellStyle name="Millares 2 3 4 3 2 3" xfId="33771"/>
    <cellStyle name="Millares 2 3 4 3 3" xfId="8266"/>
    <cellStyle name="Millares 2 3 4 3 3 2" xfId="33773"/>
    <cellStyle name="Millares 2 3 4 3 4" xfId="33770"/>
    <cellStyle name="Millares 2 3 4 4" xfId="8267"/>
    <cellStyle name="Millares 2 3 4 4 2" xfId="8268"/>
    <cellStyle name="Millares 2 3 4 4 2 2" xfId="33775"/>
    <cellStyle name="Millares 2 3 4 4 3" xfId="33774"/>
    <cellStyle name="Millares 2 3 4 5" xfId="8269"/>
    <cellStyle name="Millares 2 3 4 5 2" xfId="33776"/>
    <cellStyle name="Millares 2 3 4 6" xfId="33761"/>
    <cellStyle name="Millares 2 3 5" xfId="8270"/>
    <cellStyle name="Millares 2 3 5 2" xfId="8271"/>
    <cellStyle name="Millares 2 3 5 2 2" xfId="8272"/>
    <cellStyle name="Millares 2 3 5 2 2 2" xfId="8273"/>
    <cellStyle name="Millares 2 3 5 2 2 2 2" xfId="8274"/>
    <cellStyle name="Millares 2 3 5 2 2 2 2 2" xfId="33781"/>
    <cellStyle name="Millares 2 3 5 2 2 2 3" xfId="33780"/>
    <cellStyle name="Millares 2 3 5 2 2 3" xfId="8275"/>
    <cellStyle name="Millares 2 3 5 2 2 3 2" xfId="33782"/>
    <cellStyle name="Millares 2 3 5 2 2 4" xfId="33779"/>
    <cellStyle name="Millares 2 3 5 2 3" xfId="8276"/>
    <cellStyle name="Millares 2 3 5 2 3 2" xfId="8277"/>
    <cellStyle name="Millares 2 3 5 2 3 2 2" xfId="33784"/>
    <cellStyle name="Millares 2 3 5 2 3 3" xfId="33783"/>
    <cellStyle name="Millares 2 3 5 2 4" xfId="8278"/>
    <cellStyle name="Millares 2 3 5 2 4 2" xfId="33785"/>
    <cellStyle name="Millares 2 3 5 2 5" xfId="33778"/>
    <cellStyle name="Millares 2 3 5 3" xfId="8279"/>
    <cellStyle name="Millares 2 3 5 3 2" xfId="8280"/>
    <cellStyle name="Millares 2 3 5 3 2 2" xfId="8281"/>
    <cellStyle name="Millares 2 3 5 3 2 2 2" xfId="33788"/>
    <cellStyle name="Millares 2 3 5 3 2 3" xfId="33787"/>
    <cellStyle name="Millares 2 3 5 3 3" xfId="8282"/>
    <cellStyle name="Millares 2 3 5 3 3 2" xfId="33789"/>
    <cellStyle name="Millares 2 3 5 3 4" xfId="33786"/>
    <cellStyle name="Millares 2 3 5 4" xfId="8283"/>
    <cellStyle name="Millares 2 3 5 4 2" xfId="8284"/>
    <cellStyle name="Millares 2 3 5 4 2 2" xfId="33791"/>
    <cellStyle name="Millares 2 3 5 4 3" xfId="33790"/>
    <cellStyle name="Millares 2 3 5 5" xfId="8285"/>
    <cellStyle name="Millares 2 3 5 5 2" xfId="33792"/>
    <cellStyle name="Millares 2 3 5 6" xfId="33777"/>
    <cellStyle name="Millares 2 3 6" xfId="8286"/>
    <cellStyle name="Millares 2 3 6 2" xfId="8287"/>
    <cellStyle name="Millares 2 3 6 2 2" xfId="8288"/>
    <cellStyle name="Millares 2 3 6 2 2 2" xfId="8289"/>
    <cellStyle name="Millares 2 3 6 2 2 2 2" xfId="33796"/>
    <cellStyle name="Millares 2 3 6 2 2 3" xfId="33795"/>
    <cellStyle name="Millares 2 3 6 2 3" xfId="8290"/>
    <cellStyle name="Millares 2 3 6 2 3 2" xfId="33797"/>
    <cellStyle name="Millares 2 3 6 2 4" xfId="33794"/>
    <cellStyle name="Millares 2 3 6 3" xfId="8291"/>
    <cellStyle name="Millares 2 3 6 3 2" xfId="8292"/>
    <cellStyle name="Millares 2 3 6 3 2 2" xfId="33799"/>
    <cellStyle name="Millares 2 3 6 3 3" xfId="33798"/>
    <cellStyle name="Millares 2 3 6 4" xfId="8293"/>
    <cellStyle name="Millares 2 3 6 4 2" xfId="33800"/>
    <cellStyle name="Millares 2 3 6 5" xfId="33793"/>
    <cellStyle name="Millares 2 3 7" xfId="8294"/>
    <cellStyle name="Millares 2 3 7 2" xfId="8295"/>
    <cellStyle name="Millares 2 3 7 2 2" xfId="8296"/>
    <cellStyle name="Millares 2 3 7 2 2 2" xfId="33803"/>
    <cellStyle name="Millares 2 3 7 2 3" xfId="33802"/>
    <cellStyle name="Millares 2 3 7 3" xfId="8297"/>
    <cellStyle name="Millares 2 3 7 3 2" xfId="33804"/>
    <cellStyle name="Millares 2 3 7 4" xfId="33801"/>
    <cellStyle name="Millares 2 3 8" xfId="8298"/>
    <cellStyle name="Millares 2 3 8 2" xfId="8299"/>
    <cellStyle name="Millares 2 3 8 2 2" xfId="33806"/>
    <cellStyle name="Millares 2 3 8 3" xfId="33805"/>
    <cellStyle name="Millares 2 3 9" xfId="8300"/>
    <cellStyle name="Millares 2 3 9 2" xfId="8301"/>
    <cellStyle name="Millares 2 3 9 2 2" xfId="33808"/>
    <cellStyle name="Millares 2 3 9 3" xfId="33807"/>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4"/>
    <cellStyle name="Millares 2 4 2 2 2 2 3" xfId="33813"/>
    <cellStyle name="Millares 2 4 2 2 2 3" xfId="8308"/>
    <cellStyle name="Millares 2 4 2 2 2 3 2" xfId="33815"/>
    <cellStyle name="Millares 2 4 2 2 2 4" xfId="33812"/>
    <cellStyle name="Millares 2 4 2 2 3" xfId="8309"/>
    <cellStyle name="Millares 2 4 2 2 3 2" xfId="8310"/>
    <cellStyle name="Millares 2 4 2 2 3 2 2" xfId="33817"/>
    <cellStyle name="Millares 2 4 2 2 3 3" xfId="33816"/>
    <cellStyle name="Millares 2 4 2 2 4" xfId="8311"/>
    <cellStyle name="Millares 2 4 2 2 4 2" xfId="33818"/>
    <cellStyle name="Millares 2 4 2 2 5" xfId="33811"/>
    <cellStyle name="Millares 2 4 2 3" xfId="8312"/>
    <cellStyle name="Millares 2 4 2 3 2" xfId="8313"/>
    <cellStyle name="Millares 2 4 2 3 2 2" xfId="8314"/>
    <cellStyle name="Millares 2 4 2 3 2 2 2" xfId="33821"/>
    <cellStyle name="Millares 2 4 2 3 2 3" xfId="33820"/>
    <cellStyle name="Millares 2 4 2 3 3" xfId="8315"/>
    <cellStyle name="Millares 2 4 2 3 3 2" xfId="33822"/>
    <cellStyle name="Millares 2 4 2 3 4" xfId="33819"/>
    <cellStyle name="Millares 2 4 2 4" xfId="8316"/>
    <cellStyle name="Millares 2 4 2 4 2" xfId="8317"/>
    <cellStyle name="Millares 2 4 2 4 2 2" xfId="33824"/>
    <cellStyle name="Millares 2 4 2 4 3" xfId="33823"/>
    <cellStyle name="Millares 2 4 2 5" xfId="8318"/>
    <cellStyle name="Millares 2 4 2 5 2" xfId="33825"/>
    <cellStyle name="Millares 2 4 2 6" xfId="33810"/>
    <cellStyle name="Millares 2 4 3" xfId="8319"/>
    <cellStyle name="Millares 2 4 3 2" xfId="8320"/>
    <cellStyle name="Millares 2 4 3 2 2" xfId="8321"/>
    <cellStyle name="Millares 2 4 3 2 2 2" xfId="8322"/>
    <cellStyle name="Millares 2 4 3 2 2 2 2" xfId="8323"/>
    <cellStyle name="Millares 2 4 3 2 2 2 2 2" xfId="33830"/>
    <cellStyle name="Millares 2 4 3 2 2 2 3" xfId="33829"/>
    <cellStyle name="Millares 2 4 3 2 2 3" xfId="8324"/>
    <cellStyle name="Millares 2 4 3 2 2 3 2" xfId="33831"/>
    <cellStyle name="Millares 2 4 3 2 2 4" xfId="33828"/>
    <cellStyle name="Millares 2 4 3 2 3" xfId="8325"/>
    <cellStyle name="Millares 2 4 3 2 3 2" xfId="8326"/>
    <cellStyle name="Millares 2 4 3 2 3 2 2" xfId="33833"/>
    <cellStyle name="Millares 2 4 3 2 3 3" xfId="33832"/>
    <cellStyle name="Millares 2 4 3 2 4" xfId="8327"/>
    <cellStyle name="Millares 2 4 3 2 4 2" xfId="33834"/>
    <cellStyle name="Millares 2 4 3 2 5" xfId="33827"/>
    <cellStyle name="Millares 2 4 3 3" xfId="8328"/>
    <cellStyle name="Millares 2 4 3 3 2" xfId="8329"/>
    <cellStyle name="Millares 2 4 3 3 2 2" xfId="8330"/>
    <cellStyle name="Millares 2 4 3 3 2 2 2" xfId="33837"/>
    <cellStyle name="Millares 2 4 3 3 2 3" xfId="33836"/>
    <cellStyle name="Millares 2 4 3 3 3" xfId="8331"/>
    <cellStyle name="Millares 2 4 3 3 3 2" xfId="33838"/>
    <cellStyle name="Millares 2 4 3 3 4" xfId="33835"/>
    <cellStyle name="Millares 2 4 3 4" xfId="8332"/>
    <cellStyle name="Millares 2 4 3 4 2" xfId="8333"/>
    <cellStyle name="Millares 2 4 3 4 2 2" xfId="33840"/>
    <cellStyle name="Millares 2 4 3 4 3" xfId="33839"/>
    <cellStyle name="Millares 2 4 3 5" xfId="8334"/>
    <cellStyle name="Millares 2 4 3 5 2" xfId="33841"/>
    <cellStyle name="Millares 2 4 3 6" xfId="33826"/>
    <cellStyle name="Millares 2 4 4" xfId="8335"/>
    <cellStyle name="Millares 2 4 4 2" xfId="8336"/>
    <cellStyle name="Millares 2 4 4 2 2" xfId="8337"/>
    <cellStyle name="Millares 2 4 4 2 2 2" xfId="8338"/>
    <cellStyle name="Millares 2 4 4 2 2 2 2" xfId="33845"/>
    <cellStyle name="Millares 2 4 4 2 2 3" xfId="33844"/>
    <cellStyle name="Millares 2 4 4 2 3" xfId="8339"/>
    <cellStyle name="Millares 2 4 4 2 3 2" xfId="33846"/>
    <cellStyle name="Millares 2 4 4 2 4" xfId="33843"/>
    <cellStyle name="Millares 2 4 4 3" xfId="8340"/>
    <cellStyle name="Millares 2 4 4 3 2" xfId="8341"/>
    <cellStyle name="Millares 2 4 4 3 2 2" xfId="33848"/>
    <cellStyle name="Millares 2 4 4 3 3" xfId="33847"/>
    <cellStyle name="Millares 2 4 4 4" xfId="8342"/>
    <cellStyle name="Millares 2 4 4 4 2" xfId="33849"/>
    <cellStyle name="Millares 2 4 4 5" xfId="33842"/>
    <cellStyle name="Millares 2 4 5" xfId="8343"/>
    <cellStyle name="Millares 2 4 5 2" xfId="8344"/>
    <cellStyle name="Millares 2 4 5 2 2" xfId="8345"/>
    <cellStyle name="Millares 2 4 5 2 2 2" xfId="33852"/>
    <cellStyle name="Millares 2 4 5 2 3" xfId="33851"/>
    <cellStyle name="Millares 2 4 5 3" xfId="8346"/>
    <cellStyle name="Millares 2 4 5 3 2" xfId="33853"/>
    <cellStyle name="Millares 2 4 5 4" xfId="33850"/>
    <cellStyle name="Millares 2 4 6" xfId="8347"/>
    <cellStyle name="Millares 2 4 6 2" xfId="8348"/>
    <cellStyle name="Millares 2 4 6 2 2" xfId="33855"/>
    <cellStyle name="Millares 2 4 6 3" xfId="33854"/>
    <cellStyle name="Millares 2 4 7" xfId="8349"/>
    <cellStyle name="Millares 2 4 7 2" xfId="33856"/>
    <cellStyle name="Millares 2 4 8" xfId="29011"/>
    <cellStyle name="Millares 2 4 9" xfId="33809"/>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2"/>
    <cellStyle name="Millares 2 5 2 2 2 2 3" xfId="33861"/>
    <cellStyle name="Millares 2 5 2 2 2 3" xfId="8356"/>
    <cellStyle name="Millares 2 5 2 2 2 3 2" xfId="33863"/>
    <cellStyle name="Millares 2 5 2 2 2 4" xfId="33860"/>
    <cellStyle name="Millares 2 5 2 2 3" xfId="8357"/>
    <cellStyle name="Millares 2 5 2 2 3 2" xfId="8358"/>
    <cellStyle name="Millares 2 5 2 2 3 2 2" xfId="33865"/>
    <cellStyle name="Millares 2 5 2 2 3 3" xfId="33864"/>
    <cellStyle name="Millares 2 5 2 2 4" xfId="8359"/>
    <cellStyle name="Millares 2 5 2 2 4 2" xfId="33866"/>
    <cellStyle name="Millares 2 5 2 2 5" xfId="33859"/>
    <cellStyle name="Millares 2 5 2 3" xfId="8360"/>
    <cellStyle name="Millares 2 5 2 3 2" xfId="8361"/>
    <cellStyle name="Millares 2 5 2 3 2 2" xfId="8362"/>
    <cellStyle name="Millares 2 5 2 3 2 2 2" xfId="33869"/>
    <cellStyle name="Millares 2 5 2 3 2 3" xfId="33868"/>
    <cellStyle name="Millares 2 5 2 3 3" xfId="8363"/>
    <cellStyle name="Millares 2 5 2 3 3 2" xfId="33870"/>
    <cellStyle name="Millares 2 5 2 3 4" xfId="33867"/>
    <cellStyle name="Millares 2 5 2 4" xfId="8364"/>
    <cellStyle name="Millares 2 5 2 4 2" xfId="8365"/>
    <cellStyle name="Millares 2 5 2 4 2 2" xfId="33872"/>
    <cellStyle name="Millares 2 5 2 4 3" xfId="33871"/>
    <cellStyle name="Millares 2 5 2 5" xfId="8366"/>
    <cellStyle name="Millares 2 5 2 5 2" xfId="33873"/>
    <cellStyle name="Millares 2 5 2 6" xfId="33858"/>
    <cellStyle name="Millares 2 5 3" xfId="8367"/>
    <cellStyle name="Millares 2 5 3 2" xfId="33874"/>
    <cellStyle name="Millares 2 5 4" xfId="8368"/>
    <cellStyle name="Millares 2 5 4 2" xfId="33875"/>
    <cellStyle name="Millares 2 5 5" xfId="29012"/>
    <cellStyle name="Millares 2 5 6" xfId="33857"/>
    <cellStyle name="Millares 2 6" xfId="8369"/>
    <cellStyle name="Millares 2 6 2" xfId="8370"/>
    <cellStyle name="Millares 2 6 2 2" xfId="8371"/>
    <cellStyle name="Millares 2 6 2 2 2" xfId="8372"/>
    <cellStyle name="Millares 2 6 2 2 2 2" xfId="8373"/>
    <cellStyle name="Millares 2 6 2 2 2 2 2" xfId="33880"/>
    <cellStyle name="Millares 2 6 2 2 2 3" xfId="33879"/>
    <cellStyle name="Millares 2 6 2 2 3" xfId="8374"/>
    <cellStyle name="Millares 2 6 2 2 3 2" xfId="33881"/>
    <cellStyle name="Millares 2 6 2 2 4" xfId="33878"/>
    <cellStyle name="Millares 2 6 2 3" xfId="8375"/>
    <cellStyle name="Millares 2 6 2 3 2" xfId="8376"/>
    <cellStyle name="Millares 2 6 2 3 2 2" xfId="33883"/>
    <cellStyle name="Millares 2 6 2 3 3" xfId="33882"/>
    <cellStyle name="Millares 2 6 2 4" xfId="8377"/>
    <cellStyle name="Millares 2 6 2 4 2" xfId="33884"/>
    <cellStyle name="Millares 2 6 2 5" xfId="33877"/>
    <cellStyle name="Millares 2 6 3" xfId="8378"/>
    <cellStyle name="Millares 2 6 3 2" xfId="8379"/>
    <cellStyle name="Millares 2 6 3 2 2" xfId="8380"/>
    <cellStyle name="Millares 2 6 3 2 2 2" xfId="33887"/>
    <cellStyle name="Millares 2 6 3 2 3" xfId="33886"/>
    <cellStyle name="Millares 2 6 3 3" xfId="8381"/>
    <cellStyle name="Millares 2 6 3 3 2" xfId="33888"/>
    <cellStyle name="Millares 2 6 3 4" xfId="33885"/>
    <cellStyle name="Millares 2 6 4" xfId="8382"/>
    <cellStyle name="Millares 2 6 4 2" xfId="8383"/>
    <cellStyle name="Millares 2 6 4 2 2" xfId="33890"/>
    <cellStyle name="Millares 2 6 4 3" xfId="33889"/>
    <cellStyle name="Millares 2 6 5" xfId="8384"/>
    <cellStyle name="Millares 2 6 5 2" xfId="33891"/>
    <cellStyle name="Millares 2 6 6" xfId="29013"/>
    <cellStyle name="Millares 2 6 7" xfId="33876"/>
    <cellStyle name="Millares 2 7" xfId="8385"/>
    <cellStyle name="Millares 2 7 2" xfId="8386"/>
    <cellStyle name="Millares 2 7 2 2" xfId="8387"/>
    <cellStyle name="Millares 2 7 2 2 2" xfId="8388"/>
    <cellStyle name="Millares 2 7 2 2 2 2" xfId="8389"/>
    <cellStyle name="Millares 2 7 2 2 2 2 2" xfId="33896"/>
    <cellStyle name="Millares 2 7 2 2 2 3" xfId="33895"/>
    <cellStyle name="Millares 2 7 2 2 3" xfId="8390"/>
    <cellStyle name="Millares 2 7 2 2 3 2" xfId="33897"/>
    <cellStyle name="Millares 2 7 2 2 4" xfId="33894"/>
    <cellStyle name="Millares 2 7 2 3" xfId="8391"/>
    <cellStyle name="Millares 2 7 2 3 2" xfId="8392"/>
    <cellStyle name="Millares 2 7 2 3 2 2" xfId="33899"/>
    <cellStyle name="Millares 2 7 2 3 3" xfId="33898"/>
    <cellStyle name="Millares 2 7 2 4" xfId="8393"/>
    <cellStyle name="Millares 2 7 2 4 2" xfId="33900"/>
    <cellStyle name="Millares 2 7 2 5" xfId="33893"/>
    <cellStyle name="Millares 2 7 3" xfId="8394"/>
    <cellStyle name="Millares 2 7 3 2" xfId="8395"/>
    <cellStyle name="Millares 2 7 3 2 2" xfId="8396"/>
    <cellStyle name="Millares 2 7 3 2 2 2" xfId="33903"/>
    <cellStyle name="Millares 2 7 3 2 3" xfId="33902"/>
    <cellStyle name="Millares 2 7 3 3" xfId="8397"/>
    <cellStyle name="Millares 2 7 3 3 2" xfId="33904"/>
    <cellStyle name="Millares 2 7 3 4" xfId="33901"/>
    <cellStyle name="Millares 2 7 4" xfId="8398"/>
    <cellStyle name="Millares 2 7 4 2" xfId="8399"/>
    <cellStyle name="Millares 2 7 4 2 2" xfId="33906"/>
    <cellStyle name="Millares 2 7 4 3" xfId="33905"/>
    <cellStyle name="Millares 2 7 5" xfId="8400"/>
    <cellStyle name="Millares 2 7 5 2" xfId="33907"/>
    <cellStyle name="Millares 2 7 6" xfId="29014"/>
    <cellStyle name="Millares 2 7 7" xfId="33892"/>
    <cellStyle name="Millares 2 8" xfId="8401"/>
    <cellStyle name="Millares 2 8 2" xfId="8402"/>
    <cellStyle name="Millares 2 8 2 2" xfId="8403"/>
    <cellStyle name="Millares 2 8 2 2 2" xfId="8404"/>
    <cellStyle name="Millares 2 8 2 2 2 2" xfId="33911"/>
    <cellStyle name="Millares 2 8 2 2 3" xfId="33910"/>
    <cellStyle name="Millares 2 8 2 3" xfId="8405"/>
    <cellStyle name="Millares 2 8 2 3 2" xfId="33912"/>
    <cellStyle name="Millares 2 8 2 4" xfId="33909"/>
    <cellStyle name="Millares 2 8 3" xfId="8406"/>
    <cellStyle name="Millares 2 8 3 2" xfId="8407"/>
    <cellStyle name="Millares 2 8 3 2 2" xfId="33914"/>
    <cellStyle name="Millares 2 8 3 3" xfId="33913"/>
    <cellStyle name="Millares 2 8 4" xfId="8408"/>
    <cellStyle name="Millares 2 8 4 2" xfId="33915"/>
    <cellStyle name="Millares 2 8 5" xfId="29015"/>
    <cellStyle name="Millares 2 8 6" xfId="33908"/>
    <cellStyle name="Millares 2 9" xfId="8409"/>
    <cellStyle name="Millares 2 9 2" xfId="8410"/>
    <cellStyle name="Millares 2 9 2 2" xfId="8411"/>
    <cellStyle name="Millares 2 9 2 2 2" xfId="8412"/>
    <cellStyle name="Millares 2 9 2 2 2 2" xfId="33919"/>
    <cellStyle name="Millares 2 9 2 2 3" xfId="33918"/>
    <cellStyle name="Millares 2 9 2 3" xfId="8413"/>
    <cellStyle name="Millares 2 9 2 3 2" xfId="33920"/>
    <cellStyle name="Millares 2 9 2 4" xfId="33917"/>
    <cellStyle name="Millares 2 9 3" xfId="8414"/>
    <cellStyle name="Millares 2 9 3 2" xfId="8415"/>
    <cellStyle name="Millares 2 9 3 2 2" xfId="33922"/>
    <cellStyle name="Millares 2 9 3 3" xfId="33921"/>
    <cellStyle name="Millares 2 9 4" xfId="8416"/>
    <cellStyle name="Millares 2 9 4 2" xfId="33923"/>
    <cellStyle name="Millares 2 9 5" xfId="29016"/>
    <cellStyle name="Millares 2 9 6" xfId="33916"/>
    <cellStyle name="Millares 20" xfId="8417"/>
    <cellStyle name="Millares 20 2" xfId="33924"/>
    <cellStyle name="Millares 21" xfId="8418"/>
    <cellStyle name="Millares 21 2" xfId="33925"/>
    <cellStyle name="Millares 22" xfId="8419"/>
    <cellStyle name="Millares 22 2" xfId="33926"/>
    <cellStyle name="Millares 23" xfId="8420"/>
    <cellStyle name="Millares 23 2" xfId="33927"/>
    <cellStyle name="Millares 24" xfId="8421"/>
    <cellStyle name="Millares 24 2" xfId="33928"/>
    <cellStyle name="Millares 25" xfId="8422"/>
    <cellStyle name="Millares 25 2" xfId="33929"/>
    <cellStyle name="Millares 26" xfId="8423"/>
    <cellStyle name="Millares 26 2" xfId="33930"/>
    <cellStyle name="Millares 27" xfId="8424"/>
    <cellStyle name="Millares 27 2" xfId="33931"/>
    <cellStyle name="Millares 28" xfId="8425"/>
    <cellStyle name="Millares 28 2" xfId="33932"/>
    <cellStyle name="Millares 29" xfId="8426"/>
    <cellStyle name="Millares 29 2" xfId="33933"/>
    <cellStyle name="Millares 3" xfId="8427"/>
    <cellStyle name="Millares 3 10" xfId="8428"/>
    <cellStyle name="Millares 3 10 2" xfId="29018"/>
    <cellStyle name="Millares 3 10 3" xfId="33935"/>
    <cellStyle name="Millares 3 11" xfId="29017"/>
    <cellStyle name="Millares 3 12" xfId="33934"/>
    <cellStyle name="Millares 3 2" xfId="8429"/>
    <cellStyle name="Millares 3 2 2" xfId="8430"/>
    <cellStyle name="Millares 3 2 2 2" xfId="33937"/>
    <cellStyle name="Millares 3 2 3" xfId="8431"/>
    <cellStyle name="Millares 3 2 3 2" xfId="33938"/>
    <cellStyle name="Millares 3 2 4" xfId="29019"/>
    <cellStyle name="Millares 3 2 5" xfId="33936"/>
    <cellStyle name="Millares 3 3" xfId="8432"/>
    <cellStyle name="Millares 3 3 2" xfId="29020"/>
    <cellStyle name="Millares 3 3 3" xfId="33939"/>
    <cellStyle name="Millares 3 4" xfId="8433"/>
    <cellStyle name="Millares 3 4 2" xfId="29021"/>
    <cellStyle name="Millares 3 4 3" xfId="33940"/>
    <cellStyle name="Millares 3 5" xfId="8434"/>
    <cellStyle name="Millares 3 5 2" xfId="29022"/>
    <cellStyle name="Millares 3 5 3" xfId="33941"/>
    <cellStyle name="Millares 3 6" xfId="8435"/>
    <cellStyle name="Millares 3 6 2" xfId="29023"/>
    <cellStyle name="Millares 3 6 3" xfId="33942"/>
    <cellStyle name="Millares 3 7" xfId="8436"/>
    <cellStyle name="Millares 3 7 2" xfId="29024"/>
    <cellStyle name="Millares 3 7 3" xfId="33943"/>
    <cellStyle name="Millares 3 8" xfId="8437"/>
    <cellStyle name="Millares 3 8 2" xfId="29025"/>
    <cellStyle name="Millares 3 8 3" xfId="33944"/>
    <cellStyle name="Millares 3 9" xfId="8438"/>
    <cellStyle name="Millares 3 9 2" xfId="29026"/>
    <cellStyle name="Millares 3 9 3" xfId="33945"/>
    <cellStyle name="Millares 30" xfId="8439"/>
    <cellStyle name="Millares 30 2" xfId="33946"/>
    <cellStyle name="Millares 31" xfId="8440"/>
    <cellStyle name="Millares 31 2" xfId="33947"/>
    <cellStyle name="Millares 32" xfId="8441"/>
    <cellStyle name="Millares 32 2" xfId="33948"/>
    <cellStyle name="Millares 33" xfId="8442"/>
    <cellStyle name="Millares 33 2" xfId="33949"/>
    <cellStyle name="Millares 34" xfId="8443"/>
    <cellStyle name="Millares 34 2" xfId="33950"/>
    <cellStyle name="Millares 35" xfId="8444"/>
    <cellStyle name="Millares 35 2" xfId="33951"/>
    <cellStyle name="Millares 36" xfId="8445"/>
    <cellStyle name="Millares 36 2" xfId="33952"/>
    <cellStyle name="Millares 37" xfId="8446"/>
    <cellStyle name="Millares 37 2" xfId="33953"/>
    <cellStyle name="Millares 38" xfId="8447"/>
    <cellStyle name="Millares 38 2" xfId="33954"/>
    <cellStyle name="Millares 39" xfId="8448"/>
    <cellStyle name="Millares 39 2" xfId="33955"/>
    <cellStyle name="Millares 4" xfId="8449"/>
    <cellStyle name="Millares 4 10" xfId="8450"/>
    <cellStyle name="Millares 4 10 2" xfId="29028"/>
    <cellStyle name="Millares 4 10 3" xfId="33957"/>
    <cellStyle name="Millares 4 11" xfId="29027"/>
    <cellStyle name="Millares 4 12" xfId="33956"/>
    <cellStyle name="Millares 4 2" xfId="8451"/>
    <cellStyle name="Millares 4 2 2" xfId="29029"/>
    <cellStyle name="Millares 4 2 3" xfId="33958"/>
    <cellStyle name="Millares 4 3" xfId="8452"/>
    <cellStyle name="Millares 4 3 2" xfId="29030"/>
    <cellStyle name="Millares 4 3 3" xfId="33959"/>
    <cellStyle name="Millares 4 4" xfId="8453"/>
    <cellStyle name="Millares 4 4 2" xfId="29031"/>
    <cellStyle name="Millares 4 4 3" xfId="33960"/>
    <cellStyle name="Millares 4 5" xfId="8454"/>
    <cellStyle name="Millares 4 5 2" xfId="29032"/>
    <cellStyle name="Millares 4 5 3" xfId="33961"/>
    <cellStyle name="Millares 4 6" xfId="8455"/>
    <cellStyle name="Millares 4 6 2" xfId="29033"/>
    <cellStyle name="Millares 4 6 3" xfId="33962"/>
    <cellStyle name="Millares 4 7" xfId="8456"/>
    <cellStyle name="Millares 4 7 2" xfId="29034"/>
    <cellStyle name="Millares 4 7 3" xfId="33963"/>
    <cellStyle name="Millares 4 8" xfId="8457"/>
    <cellStyle name="Millares 4 8 2" xfId="29035"/>
    <cellStyle name="Millares 4 8 3" xfId="33964"/>
    <cellStyle name="Millares 4 9" xfId="8458"/>
    <cellStyle name="Millares 4 9 2" xfId="29036"/>
    <cellStyle name="Millares 4 9 3" xfId="33965"/>
    <cellStyle name="Millares 40" xfId="8459"/>
    <cellStyle name="Millares 40 2" xfId="33966"/>
    <cellStyle name="Millares 41" xfId="8460"/>
    <cellStyle name="Millares 41 2" xfId="33967"/>
    <cellStyle name="Millares 42" xfId="8461"/>
    <cellStyle name="Millares 42 2" xfId="33968"/>
    <cellStyle name="Millares 43" xfId="8462"/>
    <cellStyle name="Millares 43 2" xfId="33969"/>
    <cellStyle name="Millares 44" xfId="8463"/>
    <cellStyle name="Millares 44 2" xfId="33970"/>
    <cellStyle name="Millares 45" xfId="8464"/>
    <cellStyle name="Millares 45 2" xfId="33971"/>
    <cellStyle name="Millares 46" xfId="8465"/>
    <cellStyle name="Millares 46 2" xfId="33972"/>
    <cellStyle name="Millares 47" xfId="8466"/>
    <cellStyle name="Millares 47 2" xfId="33973"/>
    <cellStyle name="Millares 48" xfId="8467"/>
    <cellStyle name="Millares 48 2" xfId="33974"/>
    <cellStyle name="Millares 49" xfId="8468"/>
    <cellStyle name="Millares 49 2" xfId="33975"/>
    <cellStyle name="Millares 5" xfId="8469"/>
    <cellStyle name="Millares 5 2" xfId="8470"/>
    <cellStyle name="Millares 5 2 2" xfId="33977"/>
    <cellStyle name="Millares 5 3" xfId="29037"/>
    <cellStyle name="Millares 5 4" xfId="33976"/>
    <cellStyle name="Millares 50" xfId="8471"/>
    <cellStyle name="Millares 50 2" xfId="33978"/>
    <cellStyle name="Millares 51" xfId="8472"/>
    <cellStyle name="Millares 51 2" xfId="33979"/>
    <cellStyle name="Millares 52" xfId="8473"/>
    <cellStyle name="Millares 52 2" xfId="33980"/>
    <cellStyle name="Millares 53" xfId="8474"/>
    <cellStyle name="Millares 53 2" xfId="33981"/>
    <cellStyle name="Millares 54" xfId="8475"/>
    <cellStyle name="Millares 54 2" xfId="33982"/>
    <cellStyle name="Millares 55" xfId="8476"/>
    <cellStyle name="Millares 55 2" xfId="33983"/>
    <cellStyle name="Millares 56" xfId="8477"/>
    <cellStyle name="Millares 56 2" xfId="33984"/>
    <cellStyle name="Millares 57" xfId="8478"/>
    <cellStyle name="Millares 57 2" xfId="33985"/>
    <cellStyle name="Millares 58" xfId="8479"/>
    <cellStyle name="Millares 58 2" xfId="33986"/>
    <cellStyle name="Millares 59" xfId="8480"/>
    <cellStyle name="Millares 59 2" xfId="33987"/>
    <cellStyle name="Millares 6" xfId="8481"/>
    <cellStyle name="Millares 6 2" xfId="29038"/>
    <cellStyle name="Millares 6 3" xfId="33988"/>
    <cellStyle name="Millares 60" xfId="8482"/>
    <cellStyle name="Millares 60 2" xfId="33989"/>
    <cellStyle name="Millares 61" xfId="8483"/>
    <cellStyle name="Millares 61 2" xfId="33990"/>
    <cellStyle name="Millares 62" xfId="8484"/>
    <cellStyle name="Millares 62 2" xfId="33991"/>
    <cellStyle name="Millares 63" xfId="8485"/>
    <cellStyle name="Millares 63 2" xfId="33992"/>
    <cellStyle name="Millares 64" xfId="8486"/>
    <cellStyle name="Millares 64 2" xfId="33993"/>
    <cellStyle name="Millares 65" xfId="8487"/>
    <cellStyle name="Millares 65 2" xfId="33994"/>
    <cellStyle name="Millares 66" xfId="8488"/>
    <cellStyle name="Millares 66 2" xfId="33995"/>
    <cellStyle name="Millares 67" xfId="8489"/>
    <cellStyle name="Millares 67 2" xfId="33996"/>
    <cellStyle name="Millares 68" xfId="8490"/>
    <cellStyle name="Millares 68 2" xfId="33997"/>
    <cellStyle name="Millares 69" xfId="29518"/>
    <cellStyle name="Millares 7" xfId="8491"/>
    <cellStyle name="Millares 7 2" xfId="33998"/>
    <cellStyle name="Millares 70" xfId="29525"/>
    <cellStyle name="Millares 71" xfId="29523"/>
    <cellStyle name="Millares 72" xfId="29517"/>
    <cellStyle name="Millares 73" xfId="29524"/>
    <cellStyle name="Millares 74" xfId="29522"/>
    <cellStyle name="Millares 8" xfId="8492"/>
    <cellStyle name="Millares 8 2" xfId="33999"/>
    <cellStyle name="Millares 9" xfId="8493"/>
    <cellStyle name="Millares 9 2" xfId="34000"/>
    <cellStyle name="Moneda" xfId="1" builtinId="4"/>
    <cellStyle name="Moneda 2" xfId="8494"/>
    <cellStyle name="Moneda 2 10" xfId="8495"/>
    <cellStyle name="Moneda 2 10 2" xfId="29040"/>
    <cellStyle name="Moneda 2 10 3" xfId="34002"/>
    <cellStyle name="Moneda 2 11" xfId="29039"/>
    <cellStyle name="Moneda 2 12" xfId="34001"/>
    <cellStyle name="Moneda 2 2" xfId="8496"/>
    <cellStyle name="Moneda 2 2 2" xfId="8497"/>
    <cellStyle name="Moneda 2 2 2 2" xfId="34004"/>
    <cellStyle name="Moneda 2 2 3" xfId="29041"/>
    <cellStyle name="Moneda 2 2 4" xfId="34003"/>
    <cellStyle name="Moneda 2 3" xfId="8498"/>
    <cellStyle name="Moneda 2 3 2" xfId="8499"/>
    <cellStyle name="Moneda 2 3 2 2" xfId="34006"/>
    <cellStyle name="Moneda 2 3 3" xfId="29042"/>
    <cellStyle name="Moneda 2 3 4" xfId="34005"/>
    <cellStyle name="Moneda 2 4" xfId="8500"/>
    <cellStyle name="Moneda 2 4 10" xfId="34007"/>
    <cellStyle name="Moneda 2 4 2" xfId="8501"/>
    <cellStyle name="Moneda 2 4 2 2" xfId="8502"/>
    <cellStyle name="Moneda 2 4 2 2 2" xfId="34009"/>
    <cellStyle name="Moneda 2 4 2 3" xfId="29044"/>
    <cellStyle name="Moneda 2 4 2 4" xfId="34008"/>
    <cellStyle name="Moneda 2 4 3" xfId="8503"/>
    <cellStyle name="Moneda 2 4 3 2" xfId="29045"/>
    <cellStyle name="Moneda 2 4 3 3" xfId="34010"/>
    <cellStyle name="Moneda 2 4 4" xfId="8504"/>
    <cellStyle name="Moneda 2 4 4 2" xfId="29046"/>
    <cellStyle name="Moneda 2 4 4 3" xfId="34011"/>
    <cellStyle name="Moneda 2 4 5" xfId="8505"/>
    <cellStyle name="Moneda 2 4 5 2" xfId="29047"/>
    <cellStyle name="Moneda 2 4 5 3" xfId="34012"/>
    <cellStyle name="Moneda 2 4 6" xfId="8506"/>
    <cellStyle name="Moneda 2 4 6 2" xfId="29048"/>
    <cellStyle name="Moneda 2 4 6 3" xfId="34013"/>
    <cellStyle name="Moneda 2 4 7" xfId="8507"/>
    <cellStyle name="Moneda 2 4 7 2" xfId="29049"/>
    <cellStyle name="Moneda 2 4 7 3" xfId="34014"/>
    <cellStyle name="Moneda 2 4 8" xfId="8508"/>
    <cellStyle name="Moneda 2 4 8 2" xfId="29050"/>
    <cellStyle name="Moneda 2 4 8 3" xfId="34015"/>
    <cellStyle name="Moneda 2 4 9" xfId="29043"/>
    <cellStyle name="Moneda 2 5" xfId="8509"/>
    <cellStyle name="Moneda 2 5 2" xfId="8510"/>
    <cellStyle name="Moneda 2 5 2 2" xfId="34017"/>
    <cellStyle name="Moneda 2 5 3" xfId="29051"/>
    <cellStyle name="Moneda 2 5 4" xfId="34016"/>
    <cellStyle name="Moneda 2 6" xfId="8511"/>
    <cellStyle name="Moneda 2 6 2" xfId="8512"/>
    <cellStyle name="Moneda 2 6 2 2" xfId="34019"/>
    <cellStyle name="Moneda 2 6 3" xfId="29052"/>
    <cellStyle name="Moneda 2 6 4" xfId="34018"/>
    <cellStyle name="Moneda 2 7" xfId="8513"/>
    <cellStyle name="Moneda 2 7 2" xfId="8514"/>
    <cellStyle name="Moneda 2 7 2 2" xfId="34021"/>
    <cellStyle name="Moneda 2 7 3" xfId="29053"/>
    <cellStyle name="Moneda 2 7 4" xfId="34020"/>
    <cellStyle name="Moneda 2 8" xfId="8515"/>
    <cellStyle name="Moneda 2 8 2" xfId="8516"/>
    <cellStyle name="Moneda 2 8 2 2" xfId="34023"/>
    <cellStyle name="Moneda 2 8 3" xfId="29054"/>
    <cellStyle name="Moneda 2 8 4" xfId="34022"/>
    <cellStyle name="Moneda 2 9" xfId="8517"/>
    <cellStyle name="Moneda 2 9 2" xfId="29055"/>
    <cellStyle name="Moneda 2 9 3" xfId="34024"/>
    <cellStyle name="Moneda 3" xfId="8518"/>
    <cellStyle name="Moneda 3 2" xfId="8519"/>
    <cellStyle name="Moneda 3 2 2" xfId="8520"/>
    <cellStyle name="Moneda 3 2 2 2" xfId="8521"/>
    <cellStyle name="Moneda 3 2 2 2 2" xfId="8522"/>
    <cellStyle name="Moneda 3 2 2 2 2 2" xfId="34029"/>
    <cellStyle name="Moneda 3 2 2 2 3" xfId="34028"/>
    <cellStyle name="Moneda 3 2 2 3" xfId="8523"/>
    <cellStyle name="Moneda 3 2 2 3 2" xfId="34030"/>
    <cellStyle name="Moneda 3 2 2 4" xfId="8524"/>
    <cellStyle name="Moneda 3 2 2 4 2" xfId="34031"/>
    <cellStyle name="Moneda 3 2 2 5" xfId="29058"/>
    <cellStyle name="Moneda 3 2 2 6" xfId="34027"/>
    <cellStyle name="Moneda 3 2 3" xfId="8525"/>
    <cellStyle name="Moneda 3 2 3 2" xfId="8526"/>
    <cellStyle name="Moneda 3 2 3 2 2" xfId="34033"/>
    <cellStyle name="Moneda 3 2 3 3" xfId="34032"/>
    <cellStyle name="Moneda 3 2 4" xfId="8527"/>
    <cellStyle name="Moneda 3 2 4 2" xfId="34034"/>
    <cellStyle name="Moneda 3 2 5" xfId="8528"/>
    <cellStyle name="Moneda 3 2 5 2" xfId="34035"/>
    <cellStyle name="Moneda 3 2 6" xfId="29057"/>
    <cellStyle name="Moneda 3 2 7" xfId="34026"/>
    <cellStyle name="Moneda 3 3" xfId="8529"/>
    <cellStyle name="Moneda 3 3 2" xfId="8530"/>
    <cellStyle name="Moneda 3 3 2 2" xfId="8531"/>
    <cellStyle name="Moneda 3 3 2 2 2" xfId="34038"/>
    <cellStyle name="Moneda 3 3 2 3" xfId="34037"/>
    <cellStyle name="Moneda 3 3 3" xfId="8532"/>
    <cellStyle name="Moneda 3 3 3 2" xfId="34039"/>
    <cellStyle name="Moneda 3 3 4" xfId="34036"/>
    <cellStyle name="Moneda 3 4" xfId="8533"/>
    <cellStyle name="Moneda 3 4 2" xfId="8534"/>
    <cellStyle name="Moneda 3 4 2 2" xfId="34041"/>
    <cellStyle name="Moneda 3 4 3" xfId="34040"/>
    <cellStyle name="Moneda 3 5" xfId="8535"/>
    <cellStyle name="Moneda 3 5 2" xfId="34042"/>
    <cellStyle name="Moneda 3 6" xfId="8536"/>
    <cellStyle name="Moneda 3 6 2" xfId="34043"/>
    <cellStyle name="Moneda 3 7" xfId="29056"/>
    <cellStyle name="Moneda 3 8" xfId="34025"/>
    <cellStyle name="Moneda 4" xfId="8537"/>
    <cellStyle name="Moneda 4 2" xfId="8538"/>
    <cellStyle name="Moneda 4 2 2" xfId="34045"/>
    <cellStyle name="Moneda 4 3" xfId="8539"/>
    <cellStyle name="Moneda 4 3 2" xfId="34046"/>
    <cellStyle name="Moneda 4 4" xfId="29059"/>
    <cellStyle name="Moneda 4 5" xfId="34044"/>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7"/>
    <cellStyle name="Normal 11" xfId="12531"/>
    <cellStyle name="Normal 11 2" xfId="12532"/>
    <cellStyle name="Normal 11 2 2" xfId="29132"/>
    <cellStyle name="Normal 11 2 3" xfId="34049"/>
    <cellStyle name="Normal 11 3" xfId="29131"/>
    <cellStyle name="Normal 11 4" xfId="34048"/>
    <cellStyle name="Normal 114" xfId="12533"/>
    <cellStyle name="Normal 114 2" xfId="29133"/>
    <cellStyle name="Normal 114 3" xfId="34050"/>
    <cellStyle name="Normal 12" xfId="12534"/>
    <cellStyle name="Normal 12 2" xfId="12535"/>
    <cellStyle name="Normal 12 2 2" xfId="34052"/>
    <cellStyle name="Normal 12 3" xfId="29134"/>
    <cellStyle name="Normal 12 4" xfId="34051"/>
    <cellStyle name="Normal 13" xfId="12536"/>
    <cellStyle name="Normal 13 2" xfId="12537"/>
    <cellStyle name="Normal 13 2 2" xfId="34053"/>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4"/>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5"/>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6"/>
    <cellStyle name="Normal 19" xfId="12596"/>
    <cellStyle name="Normal 19 2" xfId="34057"/>
    <cellStyle name="Normal 2" xfId="5"/>
    <cellStyle name="Normal 2 10" xfId="12598"/>
    <cellStyle name="Normal 2 10 2" xfId="29139"/>
    <cellStyle name="Normal 2 10 3" xfId="34059"/>
    <cellStyle name="Normal 2 11" xfId="12599"/>
    <cellStyle name="Normal 2 11 2" xfId="29140"/>
    <cellStyle name="Normal 2 11 3" xfId="34060"/>
    <cellStyle name="Normal 2 12" xfId="12600"/>
    <cellStyle name="Normal 2 12 2" xfId="29141"/>
    <cellStyle name="Normal 2 12 3" xfId="34061"/>
    <cellStyle name="Normal 2 13" xfId="12601"/>
    <cellStyle name="Normal 2 13 2" xfId="29142"/>
    <cellStyle name="Normal 2 13 3" xfId="34062"/>
    <cellStyle name="Normal 2 14" xfId="29138"/>
    <cellStyle name="Normal 2 15" xfId="12597"/>
    <cellStyle name="Normal 2 15 2" xfId="34058"/>
    <cellStyle name="Normal 2 2" xfId="7"/>
    <cellStyle name="Normal 2 2 2" xfId="12603"/>
    <cellStyle name="Normal 2 2 2 2" xfId="12604"/>
    <cellStyle name="Normal 2 2 2 2 2" xfId="29145"/>
    <cellStyle name="Normal 2 2 2 2 3" xfId="34065"/>
    <cellStyle name="Normal 2 2 2 3" xfId="12605"/>
    <cellStyle name="Normal 2 2 2 3 2" xfId="29146"/>
    <cellStyle name="Normal 2 2 2 3 3" xfId="34066"/>
    <cellStyle name="Normal 2 2 2 4" xfId="29144"/>
    <cellStyle name="Normal 2 2 2 5" xfId="34064"/>
    <cellStyle name="Normal 2 2 3" xfId="12606"/>
    <cellStyle name="Normal 2 2 3 2" xfId="29147"/>
    <cellStyle name="Normal 2 2 3 3" xfId="34067"/>
    <cellStyle name="Normal 2 2 4" xfId="12607"/>
    <cellStyle name="Normal 2 2 4 2" xfId="29148"/>
    <cellStyle name="Normal 2 2 4 3" xfId="34068"/>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3"/>
    <cellStyle name="Normal 2 3" xfId="12640"/>
    <cellStyle name="Normal 2 3 2" xfId="29149"/>
    <cellStyle name="Normal 2 3 3" xfId="34069"/>
    <cellStyle name="Normal 2 4" xfId="12641"/>
    <cellStyle name="Normal 2 4 2" xfId="29150"/>
    <cellStyle name="Normal 2 4 3" xfId="34070"/>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1"/>
    <cellStyle name="Normal 2 7" xfId="12773"/>
    <cellStyle name="Normal 2 7 2" xfId="29154"/>
    <cellStyle name="Normal 2 7 3" xfId="34072"/>
    <cellStyle name="Normal 2 8" xfId="12774"/>
    <cellStyle name="Normal 2 8 2" xfId="29155"/>
    <cellStyle name="Normal 2 8 3" xfId="34073"/>
    <cellStyle name="Normal 2 9" xfId="12775"/>
    <cellStyle name="Normal 2 9 2" xfId="29156"/>
    <cellStyle name="Normal 2 9 3" xfId="34074"/>
    <cellStyle name="Normal 20" xfId="12776"/>
    <cellStyle name="Normal 20 2" xfId="12777"/>
    <cellStyle name="Normal 20 2 2" xfId="34076"/>
    <cellStyle name="Normal 20 3" xfId="34075"/>
    <cellStyle name="Normal 21" xfId="12778"/>
    <cellStyle name="Normal 21 2" xfId="12779"/>
    <cellStyle name="Normal 21 2 2" xfId="12780"/>
    <cellStyle name="Normal 21 3" xfId="12781"/>
    <cellStyle name="Normal 22" xfId="3"/>
    <cellStyle name="Normal 22 2" xfId="29521"/>
    <cellStyle name="Normal 22 2 2" xfId="34142"/>
    <cellStyle name="Normal 22 3" xfId="29526"/>
    <cellStyle name="Normal 23" xfId="4"/>
    <cellStyle name="Normal 25" xfId="12782"/>
    <cellStyle name="Normal 25 2" xfId="34077"/>
    <cellStyle name="Normal 3" xfId="12783"/>
    <cellStyle name="Normal 3 10" xfId="12784"/>
    <cellStyle name="Normal 3 10 2" xfId="12785"/>
    <cellStyle name="Normal 3 10 2 2" xfId="29159"/>
    <cellStyle name="Normal 3 10 2 3" xfId="34080"/>
    <cellStyle name="Normal 3 10 3" xfId="29158"/>
    <cellStyle name="Normal 3 10 4" xfId="34079"/>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1"/>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2"/>
    <cellStyle name="Normal 3 14 3" xfId="12870"/>
    <cellStyle name="Normal 3 14 3 2" xfId="34083"/>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4"/>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8"/>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5"/>
    <cellStyle name="Normal 4 11" xfId="20812"/>
    <cellStyle name="Normal 4 11 2" xfId="29317"/>
    <cellStyle name="Normal 4 11 3" xfId="34086"/>
    <cellStyle name="Normal 4 12" xfId="20813"/>
    <cellStyle name="Normal 4 12 2" xfId="29318"/>
    <cellStyle name="Normal 4 12 3" xfId="34087"/>
    <cellStyle name="Normal 4 13" xfId="20814"/>
    <cellStyle name="Normal 4 13 2" xfId="29319"/>
    <cellStyle name="Normal 4 13 3" xfId="34088"/>
    <cellStyle name="Normal 4 14" xfId="20815"/>
    <cellStyle name="Normal 4 14 2" xfId="29320"/>
    <cellStyle name="Normal 4 14 3" xfId="34089"/>
    <cellStyle name="Normal 4 15" xfId="29315"/>
    <cellStyle name="Normal 4 2" xfId="20816"/>
    <cellStyle name="Normal 4 2 2" xfId="20817"/>
    <cellStyle name="Normal 4 2 2 2" xfId="20818"/>
    <cellStyle name="Normal 4 2 2 2 2" xfId="29323"/>
    <cellStyle name="Normal 4 2 2 2 3" xfId="34092"/>
    <cellStyle name="Normal 4 2 2 3" xfId="20819"/>
    <cellStyle name="Normal 4 2 2 3 2" xfId="29324"/>
    <cellStyle name="Normal 4 2 2 3 3" xfId="34093"/>
    <cellStyle name="Normal 4 2 2 4" xfId="29322"/>
    <cellStyle name="Normal 4 2 2 5" xfId="34091"/>
    <cellStyle name="Normal 4 2 3" xfId="20820"/>
    <cellStyle name="Normal 4 2 3 2" xfId="29325"/>
    <cellStyle name="Normal 4 2 3 3" xfId="34094"/>
    <cellStyle name="Normal 4 2 4" xfId="20821"/>
    <cellStyle name="Normal 4 2 4 2" xfId="29326"/>
    <cellStyle name="Normal 4 2 4 3" xfId="34095"/>
    <cellStyle name="Normal 4 2 5" xfId="29321"/>
    <cellStyle name="Normal 4 2 6" xfId="34090"/>
    <cellStyle name="Normal 4 3" xfId="20822"/>
    <cellStyle name="Normal 4 3 2" xfId="20823"/>
    <cellStyle name="Normal 4 3 2 2" xfId="29328"/>
    <cellStyle name="Normal 4 3 2 3" xfId="34097"/>
    <cellStyle name="Normal 4 3 3" xfId="20824"/>
    <cellStyle name="Normal 4 3 3 2" xfId="29329"/>
    <cellStyle name="Normal 4 3 3 3" xfId="34098"/>
    <cellStyle name="Normal 4 3 4" xfId="29327"/>
    <cellStyle name="Normal 4 3 5" xfId="34096"/>
    <cellStyle name="Normal 4 4" xfId="20825"/>
    <cellStyle name="Normal 4 4 2" xfId="29330"/>
    <cellStyle name="Normal 4 4 3" xfId="34099"/>
    <cellStyle name="Normal 4 5" xfId="20826"/>
    <cellStyle name="Normal 4 5 2" xfId="29331"/>
    <cellStyle name="Normal 4 5 3" xfId="34100"/>
    <cellStyle name="Normal 4 6" xfId="20827"/>
    <cellStyle name="Normal 4 6 2" xfId="20828"/>
    <cellStyle name="Normal 4 6 2 2" xfId="29333"/>
    <cellStyle name="Normal 4 6 2 3" xfId="34102"/>
    <cellStyle name="Normal 4 6 3" xfId="29332"/>
    <cellStyle name="Normal 4 6 4" xfId="34101"/>
    <cellStyle name="Normal 4 7" xfId="20829"/>
    <cellStyle name="Normal 4 7 2" xfId="20830"/>
    <cellStyle name="Normal 4 7 2 2" xfId="34104"/>
    <cellStyle name="Normal 4 7 3" xfId="29334"/>
    <cellStyle name="Normal 4 7 4" xfId="34103"/>
    <cellStyle name="Normal 4 8" xfId="20831"/>
    <cellStyle name="Normal 4 8 2" xfId="29335"/>
    <cellStyle name="Normal 4 8 3" xfId="34105"/>
    <cellStyle name="Normal 4 9" xfId="20832"/>
    <cellStyle name="Normal 4 9 2" xfId="29336"/>
    <cellStyle name="Normal 4 9 3" xfId="34106"/>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7"/>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9"/>
    <cellStyle name="Normal 6 11" xfId="28815"/>
    <cellStyle name="Normal 6 11 2" xfId="29487"/>
    <cellStyle name="Normal 6 11 3" xfId="34110"/>
    <cellStyle name="Normal 6 12" xfId="28816"/>
    <cellStyle name="Normal 6 12 2" xfId="29488"/>
    <cellStyle name="Normal 6 12 3" xfId="34111"/>
    <cellStyle name="Normal 6 13" xfId="28817"/>
    <cellStyle name="Normal 6 13 2" xfId="34112"/>
    <cellStyle name="Normal 6 14" xfId="29485"/>
    <cellStyle name="Normal 6 15" xfId="34108"/>
    <cellStyle name="Normal 6 2" xfId="28818"/>
    <cellStyle name="Normal 6 2 10" xfId="28819"/>
    <cellStyle name="Normal 6 2 10 2" xfId="29490"/>
    <cellStyle name="Normal 6 2 10 3" xfId="34114"/>
    <cellStyle name="Normal 6 2 11" xfId="29489"/>
    <cellStyle name="Normal 6 2 12" xfId="34113"/>
    <cellStyle name="Normal 6 2 2" xfId="28820"/>
    <cellStyle name="Normal 6 2 2 2" xfId="29491"/>
    <cellStyle name="Normal 6 2 2 3" xfId="34115"/>
    <cellStyle name="Normal 6 2 3" xfId="28821"/>
    <cellStyle name="Normal 6 2 3 2" xfId="29492"/>
    <cellStyle name="Normal 6 2 3 3" xfId="34116"/>
    <cellStyle name="Normal 6 2 4" xfId="28822"/>
    <cellStyle name="Normal 6 2 4 2" xfId="29493"/>
    <cellStyle name="Normal 6 2 4 3" xfId="34117"/>
    <cellStyle name="Normal 6 2 5" xfId="28823"/>
    <cellStyle name="Normal 6 2 5 2" xfId="29494"/>
    <cellStyle name="Normal 6 2 5 3" xfId="34118"/>
    <cellStyle name="Normal 6 2 6" xfId="28824"/>
    <cellStyle name="Normal 6 2 6 2" xfId="29495"/>
    <cellStyle name="Normal 6 2 6 3" xfId="34119"/>
    <cellStyle name="Normal 6 2 7" xfId="28825"/>
    <cellStyle name="Normal 6 2 7 2" xfId="29496"/>
    <cellStyle name="Normal 6 2 7 3" xfId="34120"/>
    <cellStyle name="Normal 6 2 8" xfId="28826"/>
    <cellStyle name="Normal 6 2 8 2" xfId="29497"/>
    <cellStyle name="Normal 6 2 8 3" xfId="34121"/>
    <cellStyle name="Normal 6 2 9" xfId="28827"/>
    <cellStyle name="Normal 6 2 9 2" xfId="29498"/>
    <cellStyle name="Normal 6 2 9 3" xfId="34122"/>
    <cellStyle name="Normal 6 3" xfId="28828"/>
    <cellStyle name="Normal 6 3 2" xfId="29499"/>
    <cellStyle name="Normal 6 3 3" xfId="34123"/>
    <cellStyle name="Normal 6 4" xfId="28829"/>
    <cellStyle name="Normal 6 4 2" xfId="29500"/>
    <cellStyle name="Normal 6 4 3" xfId="34124"/>
    <cellStyle name="Normal 6 5" xfId="28830"/>
    <cellStyle name="Normal 6 5 2" xfId="29501"/>
    <cellStyle name="Normal 6 5 3" xfId="34125"/>
    <cellStyle name="Normal 6 6" xfId="28831"/>
    <cellStyle name="Normal 6 6 2" xfId="29502"/>
    <cellStyle name="Normal 6 6 3" xfId="34126"/>
    <cellStyle name="Normal 6 7" xfId="28832"/>
    <cellStyle name="Normal 6 7 2" xfId="29503"/>
    <cellStyle name="Normal 6 7 3" xfId="34127"/>
    <cellStyle name="Normal 6 8" xfId="28833"/>
    <cellStyle name="Normal 6 8 2" xfId="29504"/>
    <cellStyle name="Normal 6 8 3" xfId="34128"/>
    <cellStyle name="Normal 6 9" xfId="28834"/>
    <cellStyle name="Normal 6 9 2" xfId="29505"/>
    <cellStyle name="Normal 6 9 3" xfId="34129"/>
    <cellStyle name="Normal 7" xfId="28835"/>
    <cellStyle name="Normal 7 2" xfId="28836"/>
    <cellStyle name="Normal 7 2 2" xfId="29507"/>
    <cellStyle name="Normal 7 2 3" xfId="34131"/>
    <cellStyle name="Normal 7 3" xfId="29506"/>
    <cellStyle name="Normal 7 4" xfId="34130"/>
    <cellStyle name="Normal 8" xfId="28837"/>
    <cellStyle name="Normal 8 2" xfId="28838"/>
    <cellStyle name="Normal 8 2 2" xfId="28839"/>
    <cellStyle name="Normal 8 2 2 2" xfId="29510"/>
    <cellStyle name="Normal 8 2 2 3" xfId="34134"/>
    <cellStyle name="Normal 8 2 3" xfId="28840"/>
    <cellStyle name="Normal 8 2 3 2" xfId="29511"/>
    <cellStyle name="Normal 8 2 3 3" xfId="34135"/>
    <cellStyle name="Normal 8 2 4" xfId="29509"/>
    <cellStyle name="Normal 8 2 5" xfId="34133"/>
    <cellStyle name="Normal 8 3" xfId="28841"/>
    <cellStyle name="Normal 8 3 2" xfId="29512"/>
    <cellStyle name="Normal 8 3 3" xfId="34136"/>
    <cellStyle name="Normal 8 4" xfId="28842"/>
    <cellStyle name="Normal 8 4 2" xfId="29513"/>
    <cellStyle name="Normal 8 4 3" xfId="34137"/>
    <cellStyle name="Normal 8 5" xfId="29508"/>
    <cellStyle name="Normal 8 6" xfId="34132"/>
    <cellStyle name="Normal 9" xfId="28843"/>
    <cellStyle name="Normal 9 2" xfId="28844"/>
    <cellStyle name="Normal 9 2 2" xfId="29515"/>
    <cellStyle name="Normal 9 2 3" xfId="34139"/>
    <cellStyle name="Normal 9 3" xfId="28845"/>
    <cellStyle name="Normal 9 3 2" xfId="29516"/>
    <cellStyle name="Normal 9 3 3" xfId="34140"/>
    <cellStyle name="Normal 9 4" xfId="29514"/>
    <cellStyle name="Normal 9 5" xfId="34138"/>
    <cellStyle name="Normal_ELECT. SENDERO-COLOMBIA" xfId="2"/>
    <cellStyle name="Porcentual 2" xfId="28846"/>
    <cellStyle name="Porcentual 2 2" xfId="34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2"/>
  <sheetViews>
    <sheetView tabSelected="1" view="pageBreakPreview" topLeftCell="A4" zoomScaleNormal="100" zoomScaleSheetLayoutView="100" workbookViewId="0">
      <selection activeCell="A18" sqref="A18"/>
    </sheetView>
  </sheetViews>
  <sheetFormatPr baseColWidth="10" defaultColWidth="11.42578125" defaultRowHeight="12.75" x14ac:dyDescent="0.25"/>
  <cols>
    <col min="1" max="1" width="8.7109375" style="35" customWidth="1"/>
    <col min="2" max="2" width="10.7109375" style="35" customWidth="1"/>
    <col min="3" max="3" width="45.7109375" style="35" customWidth="1"/>
    <col min="4" max="4" width="7.7109375" style="44" bestFit="1" customWidth="1"/>
    <col min="5" max="5" width="11.42578125" style="45" customWidth="1"/>
    <col min="6" max="6" width="14.28515625" style="46" customWidth="1"/>
    <col min="7" max="7" width="25.7109375" style="50" customWidth="1"/>
    <col min="8" max="8" width="24.85546875" style="6" customWidth="1"/>
    <col min="9" max="16384" width="11.42578125" style="35"/>
  </cols>
  <sheetData>
    <row r="1" spans="1:8" s="24" customFormat="1" ht="15" x14ac:dyDescent="0.25">
      <c r="A1" s="21"/>
      <c r="B1" s="21"/>
      <c r="C1" s="21"/>
      <c r="D1" s="21"/>
      <c r="E1" s="22"/>
      <c r="F1" s="23"/>
      <c r="G1" s="21"/>
      <c r="H1" s="1" t="s">
        <v>0</v>
      </c>
    </row>
    <row r="2" spans="1:8" s="24" customFormat="1" ht="15" x14ac:dyDescent="0.25">
      <c r="A2" s="25"/>
      <c r="B2" s="25"/>
      <c r="C2" s="25"/>
      <c r="D2" s="25"/>
      <c r="E2" s="22"/>
      <c r="F2" s="26"/>
      <c r="G2" s="27"/>
      <c r="H2" s="23"/>
    </row>
    <row r="3" spans="1:8" s="24" customFormat="1" ht="18.75" x14ac:dyDescent="0.25">
      <c r="A3" s="28" t="s">
        <v>1</v>
      </c>
      <c r="B3" s="28"/>
      <c r="C3" s="28"/>
      <c r="D3" s="28"/>
      <c r="E3" s="28"/>
      <c r="F3" s="28"/>
      <c r="G3" s="28"/>
      <c r="H3" s="28"/>
    </row>
    <row r="4" spans="1:8" s="24" customFormat="1" ht="15.75" x14ac:dyDescent="0.25">
      <c r="A4" s="29" t="s">
        <v>2</v>
      </c>
      <c r="B4" s="29"/>
      <c r="C4" s="29"/>
      <c r="D4" s="29"/>
      <c r="E4" s="29"/>
      <c r="F4" s="29"/>
      <c r="G4" s="29"/>
      <c r="H4" s="29"/>
    </row>
    <row r="5" spans="1:8" s="24" customFormat="1" ht="15.75" x14ac:dyDescent="0.25">
      <c r="A5" s="29" t="s">
        <v>3</v>
      </c>
      <c r="B5" s="29"/>
      <c r="C5" s="29"/>
      <c r="D5" s="29"/>
      <c r="E5" s="29"/>
      <c r="F5" s="29"/>
      <c r="G5" s="29"/>
      <c r="H5" s="29"/>
    </row>
    <row r="6" spans="1:8" s="24" customFormat="1" ht="15.75" x14ac:dyDescent="0.25">
      <c r="C6" s="30"/>
      <c r="D6" s="31"/>
      <c r="E6" s="32"/>
      <c r="F6" s="26"/>
      <c r="G6" s="33"/>
      <c r="H6" s="34"/>
    </row>
    <row r="7" spans="1:8" s="24" customFormat="1" ht="15" x14ac:dyDescent="0.25">
      <c r="C7" s="30"/>
      <c r="D7" s="31"/>
      <c r="E7" s="32"/>
      <c r="F7" s="26"/>
      <c r="G7" s="33"/>
      <c r="H7" s="6"/>
    </row>
    <row r="8" spans="1:8" s="24" customFormat="1" ht="15" x14ac:dyDescent="0.25">
      <c r="A8" s="81"/>
      <c r="B8" s="2" t="s">
        <v>56</v>
      </c>
      <c r="C8" s="81"/>
      <c r="D8" s="3"/>
      <c r="E8" s="3"/>
      <c r="F8" s="3"/>
      <c r="G8" s="3"/>
      <c r="H8" s="3"/>
    </row>
    <row r="9" spans="1:8" s="24" customFormat="1" ht="15" x14ac:dyDescent="0.25">
      <c r="A9" s="81"/>
      <c r="B9" s="2" t="s">
        <v>57</v>
      </c>
      <c r="C9" s="81"/>
      <c r="D9" s="3"/>
      <c r="E9" s="3"/>
      <c r="F9" s="3"/>
      <c r="G9" s="3"/>
      <c r="H9" s="3" t="s">
        <v>73</v>
      </c>
    </row>
    <row r="10" spans="1:8" s="24" customFormat="1" ht="15" x14ac:dyDescent="0.25">
      <c r="A10" s="81"/>
      <c r="B10" s="2" t="s">
        <v>67</v>
      </c>
      <c r="C10" s="81"/>
      <c r="D10" s="3"/>
      <c r="E10" s="3"/>
      <c r="F10" s="3"/>
      <c r="G10" s="3"/>
      <c r="H10" s="3" t="s">
        <v>74</v>
      </c>
    </row>
    <row r="11" spans="1:8" s="24" customFormat="1" ht="15" x14ac:dyDescent="0.25">
      <c r="A11" s="81"/>
      <c r="B11" s="2" t="s">
        <v>58</v>
      </c>
      <c r="C11" s="81"/>
      <c r="D11" s="3"/>
      <c r="E11" s="3"/>
      <c r="F11" s="3"/>
      <c r="G11" s="3"/>
      <c r="H11" s="3"/>
    </row>
    <row r="12" spans="1:8" ht="15.75" thickBot="1" x14ac:dyDescent="0.3">
      <c r="A12" s="82"/>
      <c r="B12" s="82"/>
      <c r="C12" s="83"/>
      <c r="D12" s="82"/>
      <c r="E12" s="84"/>
      <c r="F12" s="85" t="s">
        <v>4</v>
      </c>
      <c r="G12" s="86" t="s">
        <v>76</v>
      </c>
      <c r="H12" s="87" t="s">
        <v>75</v>
      </c>
    </row>
    <row r="13" spans="1:8" ht="26.25" thickBot="1" x14ac:dyDescent="0.3">
      <c r="A13" s="51" t="s">
        <v>5</v>
      </c>
      <c r="B13" s="51" t="s">
        <v>6</v>
      </c>
      <c r="C13" s="51" t="s">
        <v>7</v>
      </c>
      <c r="D13" s="51" t="s">
        <v>8</v>
      </c>
      <c r="E13" s="52" t="s">
        <v>9</v>
      </c>
      <c r="F13" s="4" t="s">
        <v>10</v>
      </c>
      <c r="G13" s="5" t="s">
        <v>11</v>
      </c>
      <c r="H13" s="4" t="s">
        <v>12</v>
      </c>
    </row>
    <row r="14" spans="1:8" x14ac:dyDescent="0.25">
      <c r="A14" s="53"/>
      <c r="B14" s="53"/>
      <c r="C14" s="54"/>
      <c r="D14" s="55"/>
      <c r="E14" s="56"/>
      <c r="F14" s="6"/>
      <c r="G14" s="7"/>
    </row>
    <row r="15" spans="1:8" ht="15" x14ac:dyDescent="0.25">
      <c r="A15" s="57"/>
      <c r="B15" s="58" t="s">
        <v>13</v>
      </c>
      <c r="C15" s="57"/>
      <c r="D15" s="57"/>
      <c r="E15" s="57"/>
      <c r="F15" s="36"/>
      <c r="G15" s="36"/>
      <c r="H15" s="36"/>
    </row>
    <row r="16" spans="1:8" x14ac:dyDescent="0.25">
      <c r="A16" s="59"/>
      <c r="B16" s="60" t="s">
        <v>14</v>
      </c>
      <c r="C16" s="61"/>
      <c r="D16" s="62"/>
      <c r="E16" s="63"/>
      <c r="F16" s="8"/>
      <c r="G16" s="9"/>
      <c r="H16" s="8"/>
    </row>
    <row r="17" spans="1:9" x14ac:dyDescent="0.25">
      <c r="A17" s="64"/>
      <c r="B17" s="64"/>
      <c r="C17" s="65"/>
      <c r="D17" s="66"/>
      <c r="E17" s="67"/>
      <c r="F17" s="10"/>
      <c r="G17" s="11"/>
      <c r="H17" s="10"/>
    </row>
    <row r="18" spans="1:9" s="39" customFormat="1" ht="111.75" customHeight="1" x14ac:dyDescent="0.25">
      <c r="A18" s="55">
        <v>10</v>
      </c>
      <c r="B18" s="55" t="s">
        <v>15</v>
      </c>
      <c r="C18" s="68" t="s">
        <v>16</v>
      </c>
      <c r="D18" s="55" t="s">
        <v>17</v>
      </c>
      <c r="E18" s="56">
        <v>22523.360000000001</v>
      </c>
      <c r="F18" s="6"/>
      <c r="G18" s="15"/>
      <c r="H18" s="6">
        <f>F18*E18</f>
        <v>0</v>
      </c>
    </row>
    <row r="19" spans="1:9" s="39" customFormat="1" x14ac:dyDescent="0.25">
      <c r="A19" s="55"/>
      <c r="B19" s="55"/>
      <c r="C19" s="68"/>
      <c r="D19" s="55"/>
      <c r="E19" s="56"/>
      <c r="F19" s="6"/>
      <c r="G19" s="15"/>
      <c r="H19" s="6"/>
    </row>
    <row r="20" spans="1:9" s="39" customFormat="1" ht="204" x14ac:dyDescent="0.25">
      <c r="A20" s="55">
        <f>A18+10</f>
        <v>20</v>
      </c>
      <c r="B20" s="55"/>
      <c r="C20" s="17" t="s">
        <v>54</v>
      </c>
      <c r="D20" s="16" t="s">
        <v>20</v>
      </c>
      <c r="E20" s="56">
        <v>30</v>
      </c>
      <c r="F20" s="6"/>
      <c r="G20" s="15"/>
      <c r="H20" s="6">
        <f>F20*E20</f>
        <v>0</v>
      </c>
    </row>
    <row r="21" spans="1:9" s="39" customFormat="1" x14ac:dyDescent="0.25">
      <c r="A21" s="55"/>
      <c r="B21" s="55"/>
      <c r="C21" s="17"/>
      <c r="D21" s="16"/>
      <c r="E21" s="56"/>
      <c r="F21" s="6"/>
      <c r="G21" s="15"/>
      <c r="H21" s="6"/>
    </row>
    <row r="22" spans="1:9" s="39" customFormat="1" ht="66" customHeight="1" x14ac:dyDescent="0.3">
      <c r="A22" s="66">
        <f>A20+10</f>
        <v>30</v>
      </c>
      <c r="B22" s="66">
        <v>12140004</v>
      </c>
      <c r="C22" s="17" t="s">
        <v>64</v>
      </c>
      <c r="D22" s="66" t="s">
        <v>20</v>
      </c>
      <c r="E22" s="67">
        <v>2</v>
      </c>
      <c r="F22" s="10"/>
      <c r="G22" s="12"/>
      <c r="H22" s="6">
        <f>F22*E22</f>
        <v>0</v>
      </c>
    </row>
    <row r="23" spans="1:9" s="39" customFormat="1" ht="12" x14ac:dyDescent="0.25">
      <c r="A23" s="66"/>
      <c r="B23" s="66"/>
      <c r="C23" s="69"/>
      <c r="D23" s="66"/>
      <c r="E23" s="67"/>
      <c r="F23" s="10"/>
      <c r="G23" s="12"/>
      <c r="H23" s="10"/>
    </row>
    <row r="24" spans="1:9" ht="15" x14ac:dyDescent="0.25">
      <c r="A24" s="57"/>
      <c r="B24" s="58" t="s">
        <v>18</v>
      </c>
      <c r="C24" s="57"/>
      <c r="D24" s="57"/>
      <c r="E24" s="57"/>
      <c r="F24" s="36"/>
      <c r="G24" s="36"/>
      <c r="H24" s="36"/>
    </row>
    <row r="25" spans="1:9" x14ac:dyDescent="0.25">
      <c r="A25" s="59"/>
      <c r="B25" s="60" t="s">
        <v>19</v>
      </c>
      <c r="C25" s="61"/>
      <c r="D25" s="62"/>
      <c r="E25" s="63"/>
      <c r="F25" s="8"/>
      <c r="G25" s="9"/>
      <c r="H25" s="8"/>
    </row>
    <row r="26" spans="1:9" s="39" customFormat="1" ht="12" x14ac:dyDescent="0.25">
      <c r="A26" s="66"/>
      <c r="B26" s="66"/>
      <c r="C26" s="69"/>
      <c r="D26" s="66"/>
      <c r="E26" s="67"/>
      <c r="F26" s="10"/>
      <c r="G26" s="12"/>
      <c r="H26" s="10"/>
    </row>
    <row r="27" spans="1:9" s="39" customFormat="1" ht="79.5" customHeight="1" x14ac:dyDescent="0.25">
      <c r="A27" s="55">
        <f>A22+10</f>
        <v>40</v>
      </c>
      <c r="B27" s="55"/>
      <c r="C27" s="68" t="s">
        <v>65</v>
      </c>
      <c r="D27" s="55" t="s">
        <v>20</v>
      </c>
      <c r="E27" s="56">
        <v>5235.54</v>
      </c>
      <c r="F27" s="6"/>
      <c r="G27" s="15"/>
      <c r="H27" s="6">
        <f>E27*F27</f>
        <v>0</v>
      </c>
      <c r="I27" s="40"/>
    </row>
    <row r="28" spans="1:9" s="39" customFormat="1" ht="12" x14ac:dyDescent="0.25">
      <c r="A28" s="66"/>
      <c r="B28" s="66"/>
      <c r="C28" s="69"/>
      <c r="D28" s="66"/>
      <c r="E28" s="67"/>
      <c r="F28" s="10"/>
      <c r="G28" s="12"/>
      <c r="H28" s="10"/>
    </row>
    <row r="29" spans="1:9" s="39" customFormat="1" x14ac:dyDescent="0.25">
      <c r="A29" s="59"/>
      <c r="B29" s="60" t="s">
        <v>21</v>
      </c>
      <c r="C29" s="61"/>
      <c r="D29" s="62"/>
      <c r="E29" s="63"/>
      <c r="F29" s="8"/>
      <c r="G29" s="9"/>
      <c r="H29" s="8"/>
    </row>
    <row r="30" spans="1:9" s="39" customFormat="1" x14ac:dyDescent="0.25">
      <c r="A30" s="55"/>
      <c r="B30" s="55"/>
      <c r="C30" s="68"/>
      <c r="D30" s="55"/>
      <c r="E30" s="56"/>
      <c r="F30" s="6"/>
      <c r="G30" s="15"/>
      <c r="H30" s="6"/>
    </row>
    <row r="31" spans="1:9" s="39" customFormat="1" ht="69" customHeight="1" x14ac:dyDescent="0.25">
      <c r="A31" s="55">
        <f>A27+10</f>
        <v>50</v>
      </c>
      <c r="B31" s="55">
        <v>14160002</v>
      </c>
      <c r="C31" s="68" t="s">
        <v>60</v>
      </c>
      <c r="D31" s="55" t="s">
        <v>20</v>
      </c>
      <c r="E31" s="56">
        <v>5233.54</v>
      </c>
      <c r="F31" s="6"/>
      <c r="G31" s="15"/>
      <c r="H31" s="6">
        <f>E31*F31</f>
        <v>0</v>
      </c>
    </row>
    <row r="32" spans="1:9" s="39" customFormat="1" ht="12" x14ac:dyDescent="0.25">
      <c r="A32" s="66"/>
      <c r="B32" s="66"/>
      <c r="C32" s="69"/>
      <c r="D32" s="66"/>
      <c r="E32" s="67"/>
      <c r="F32" s="10"/>
      <c r="G32" s="12"/>
      <c r="H32" s="10"/>
    </row>
    <row r="33" spans="1:8" s="39" customFormat="1" ht="15" x14ac:dyDescent="0.25">
      <c r="A33" s="57"/>
      <c r="B33" s="58" t="s">
        <v>22</v>
      </c>
      <c r="C33" s="57"/>
      <c r="D33" s="57"/>
      <c r="E33" s="57"/>
      <c r="F33" s="36"/>
      <c r="G33" s="36"/>
      <c r="H33" s="36"/>
    </row>
    <row r="34" spans="1:8" s="39" customFormat="1" x14ac:dyDescent="0.25">
      <c r="A34" s="59"/>
      <c r="B34" s="60" t="s">
        <v>53</v>
      </c>
      <c r="C34" s="61"/>
      <c r="D34" s="62"/>
      <c r="E34" s="63"/>
      <c r="F34" s="8"/>
      <c r="G34" s="9"/>
      <c r="H34" s="8"/>
    </row>
    <row r="35" spans="1:8" s="39" customFormat="1" x14ac:dyDescent="0.25">
      <c r="A35" s="70"/>
      <c r="B35" s="71"/>
      <c r="C35" s="72"/>
      <c r="D35" s="73"/>
      <c r="E35" s="74"/>
      <c r="F35" s="13"/>
      <c r="G35" s="14"/>
      <c r="H35" s="13"/>
    </row>
    <row r="36" spans="1:8" s="39" customFormat="1" ht="165.75" x14ac:dyDescent="0.25">
      <c r="A36" s="55">
        <f>A31+10</f>
        <v>60</v>
      </c>
      <c r="B36" s="55"/>
      <c r="C36" s="68" t="s">
        <v>55</v>
      </c>
      <c r="D36" s="55" t="s">
        <v>20</v>
      </c>
      <c r="E36" s="56">
        <v>6762.16</v>
      </c>
      <c r="F36" s="6"/>
      <c r="G36" s="15"/>
      <c r="H36" s="6">
        <f>E36*F36</f>
        <v>0</v>
      </c>
    </row>
    <row r="37" spans="1:8" s="39" customFormat="1" ht="12" x14ac:dyDescent="0.25">
      <c r="A37" s="66"/>
      <c r="B37" s="66"/>
      <c r="C37" s="69"/>
      <c r="D37" s="66"/>
      <c r="E37" s="67"/>
      <c r="F37" s="10"/>
      <c r="G37" s="12"/>
      <c r="H37" s="10"/>
    </row>
    <row r="38" spans="1:8" s="39" customFormat="1" x14ac:dyDescent="0.25">
      <c r="A38" s="59"/>
      <c r="B38" s="60" t="s">
        <v>23</v>
      </c>
      <c r="C38" s="61"/>
      <c r="D38" s="62"/>
      <c r="E38" s="63"/>
      <c r="F38" s="8"/>
      <c r="G38" s="9"/>
      <c r="H38" s="8"/>
    </row>
    <row r="39" spans="1:8" s="39" customFormat="1" ht="12" x14ac:dyDescent="0.25">
      <c r="A39" s="66"/>
      <c r="B39" s="66"/>
      <c r="C39" s="69"/>
      <c r="D39" s="66"/>
      <c r="E39" s="67"/>
      <c r="F39" s="10"/>
      <c r="G39" s="12"/>
      <c r="H39" s="10"/>
    </row>
    <row r="40" spans="1:8" s="39" customFormat="1" ht="210.6" customHeight="1" x14ac:dyDescent="0.25">
      <c r="A40" s="55">
        <f>A36+10</f>
        <v>70</v>
      </c>
      <c r="B40" s="55" t="s">
        <v>42</v>
      </c>
      <c r="C40" s="68" t="s">
        <v>52</v>
      </c>
      <c r="D40" s="55" t="s">
        <v>20</v>
      </c>
      <c r="E40" s="56">
        <v>3359.77</v>
      </c>
      <c r="F40" s="6"/>
      <c r="G40" s="15"/>
      <c r="H40" s="6">
        <f>E40*F40</f>
        <v>0</v>
      </c>
    </row>
    <row r="41" spans="1:8" s="39" customFormat="1" ht="12" x14ac:dyDescent="0.25">
      <c r="A41" s="66"/>
      <c r="B41" s="66"/>
      <c r="C41" s="75"/>
      <c r="D41" s="76"/>
      <c r="E41" s="67"/>
      <c r="F41" s="10"/>
      <c r="G41" s="12"/>
      <c r="H41" s="10"/>
    </row>
    <row r="42" spans="1:8" s="39" customFormat="1" x14ac:dyDescent="0.25">
      <c r="A42" s="59"/>
      <c r="B42" s="60" t="s">
        <v>24</v>
      </c>
      <c r="C42" s="61"/>
      <c r="D42" s="62"/>
      <c r="E42" s="63"/>
      <c r="F42" s="8"/>
      <c r="G42" s="9"/>
      <c r="H42" s="8"/>
    </row>
    <row r="43" spans="1:8" s="39" customFormat="1" ht="12" x14ac:dyDescent="0.25">
      <c r="A43" s="66"/>
      <c r="B43" s="66"/>
      <c r="C43" s="77"/>
      <c r="D43" s="76"/>
      <c r="E43" s="67"/>
      <c r="F43" s="10"/>
      <c r="G43" s="12"/>
      <c r="H43" s="10"/>
    </row>
    <row r="44" spans="1:8" s="39" customFormat="1" ht="196.5" customHeight="1" x14ac:dyDescent="0.25">
      <c r="A44" s="55">
        <f>A40+10</f>
        <v>80</v>
      </c>
      <c r="B44" s="55" t="s">
        <v>43</v>
      </c>
      <c r="C44" s="68" t="s">
        <v>44</v>
      </c>
      <c r="D44" s="55" t="s">
        <v>25</v>
      </c>
      <c r="E44" s="56">
        <v>22523.360000000001</v>
      </c>
      <c r="F44" s="6"/>
      <c r="G44" s="15"/>
      <c r="H44" s="6">
        <f>E44*F44</f>
        <v>0</v>
      </c>
    </row>
    <row r="45" spans="1:8" s="39" customFormat="1" x14ac:dyDescent="0.25">
      <c r="A45" s="55"/>
      <c r="B45" s="55"/>
      <c r="C45" s="68"/>
      <c r="D45" s="55"/>
      <c r="E45" s="56"/>
      <c r="F45" s="6"/>
      <c r="G45" s="15"/>
      <c r="H45" s="6"/>
    </row>
    <row r="46" spans="1:8" s="39" customFormat="1" x14ac:dyDescent="0.25">
      <c r="A46" s="59"/>
      <c r="B46" s="60" t="s">
        <v>26</v>
      </c>
      <c r="C46" s="61"/>
      <c r="D46" s="62"/>
      <c r="E46" s="63"/>
      <c r="F46" s="8"/>
      <c r="G46" s="9"/>
      <c r="H46" s="8"/>
    </row>
    <row r="47" spans="1:8" s="39" customFormat="1" ht="12" x14ac:dyDescent="0.25">
      <c r="A47" s="66"/>
      <c r="B47" s="66"/>
      <c r="C47" s="77"/>
      <c r="D47" s="76"/>
      <c r="E47" s="67"/>
      <c r="F47" s="10"/>
      <c r="G47" s="12"/>
      <c r="H47" s="10"/>
    </row>
    <row r="48" spans="1:8" s="39" customFormat="1" ht="204" x14ac:dyDescent="0.25">
      <c r="A48" s="55">
        <f>A44+10</f>
        <v>90</v>
      </c>
      <c r="B48" s="55" t="s">
        <v>27</v>
      </c>
      <c r="C48" s="68" t="s">
        <v>72</v>
      </c>
      <c r="D48" s="55" t="s">
        <v>20</v>
      </c>
      <c r="E48" s="56">
        <v>939.71</v>
      </c>
      <c r="F48" s="6"/>
      <c r="G48" s="15"/>
      <c r="H48" s="6">
        <f>E48*F48</f>
        <v>0</v>
      </c>
    </row>
    <row r="49" spans="1:11" s="39" customFormat="1" ht="191.25" x14ac:dyDescent="0.25">
      <c r="A49" s="55"/>
      <c r="B49" s="55"/>
      <c r="C49" s="68" t="s">
        <v>68</v>
      </c>
      <c r="D49" s="55"/>
      <c r="E49" s="56"/>
      <c r="F49" s="6"/>
      <c r="G49" s="15"/>
      <c r="H49" s="6"/>
    </row>
    <row r="50" spans="1:11" s="39" customFormat="1" ht="12" x14ac:dyDescent="0.25">
      <c r="A50" s="66"/>
      <c r="B50" s="66"/>
      <c r="C50" s="77"/>
      <c r="D50" s="76"/>
      <c r="E50" s="67"/>
      <c r="F50" s="10"/>
      <c r="G50" s="12"/>
      <c r="H50" s="10"/>
    </row>
    <row r="51" spans="1:11" s="39" customFormat="1" ht="15" x14ac:dyDescent="0.25">
      <c r="A51" s="57"/>
      <c r="B51" s="58" t="s">
        <v>28</v>
      </c>
      <c r="C51" s="57"/>
      <c r="D51" s="57"/>
      <c r="E51" s="57"/>
      <c r="F51" s="36"/>
      <c r="G51" s="36"/>
      <c r="H51" s="36"/>
    </row>
    <row r="52" spans="1:11" s="39" customFormat="1" x14ac:dyDescent="0.25">
      <c r="A52" s="59"/>
      <c r="B52" s="60" t="s">
        <v>29</v>
      </c>
      <c r="C52" s="61"/>
      <c r="D52" s="62"/>
      <c r="E52" s="63"/>
      <c r="F52" s="8"/>
      <c r="G52" s="9"/>
      <c r="H52" s="8"/>
    </row>
    <row r="53" spans="1:11" s="39" customFormat="1" ht="12" x14ac:dyDescent="0.25">
      <c r="A53" s="66"/>
      <c r="B53" s="66"/>
      <c r="C53" s="77"/>
      <c r="D53" s="76"/>
      <c r="E53" s="67"/>
      <c r="F53" s="10"/>
      <c r="G53" s="12"/>
      <c r="H53" s="10"/>
    </row>
    <row r="54" spans="1:11" s="39" customFormat="1" ht="124.5" customHeight="1" x14ac:dyDescent="0.3">
      <c r="A54" s="55">
        <f>A48+10</f>
        <v>100</v>
      </c>
      <c r="B54" s="55">
        <v>18100001</v>
      </c>
      <c r="C54" s="68" t="s">
        <v>51</v>
      </c>
      <c r="D54" s="55" t="s">
        <v>30</v>
      </c>
      <c r="E54" s="56">
        <v>24</v>
      </c>
      <c r="F54" s="6"/>
      <c r="G54" s="15"/>
      <c r="H54" s="6">
        <f>E54*F54</f>
        <v>0</v>
      </c>
    </row>
    <row r="55" spans="1:11" s="39" customFormat="1" x14ac:dyDescent="0.25">
      <c r="A55" s="55"/>
      <c r="B55" s="55"/>
      <c r="C55" s="68"/>
      <c r="D55" s="55"/>
      <c r="E55" s="56"/>
      <c r="F55" s="6"/>
      <c r="G55" s="15"/>
      <c r="H55" s="6"/>
    </row>
    <row r="56" spans="1:11" s="39" customFormat="1" ht="47.25" customHeight="1" x14ac:dyDescent="0.3">
      <c r="A56" s="55">
        <f>A54+10</f>
        <v>110</v>
      </c>
      <c r="B56" s="55" t="s">
        <v>48</v>
      </c>
      <c r="C56" s="68" t="s">
        <v>49</v>
      </c>
      <c r="D56" s="55" t="s">
        <v>30</v>
      </c>
      <c r="E56" s="56">
        <v>10</v>
      </c>
      <c r="F56" s="6"/>
      <c r="G56" s="15"/>
      <c r="H56" s="6">
        <f>E56*F56</f>
        <v>0</v>
      </c>
    </row>
    <row r="57" spans="1:11" s="39" customFormat="1" x14ac:dyDescent="0.25">
      <c r="A57" s="55"/>
      <c r="B57" s="55"/>
      <c r="C57" s="68"/>
      <c r="D57" s="55"/>
      <c r="E57" s="56"/>
      <c r="F57" s="6"/>
      <c r="G57" s="15"/>
      <c r="H57" s="6"/>
    </row>
    <row r="58" spans="1:11" s="39" customFormat="1" x14ac:dyDescent="0.25">
      <c r="A58" s="59"/>
      <c r="B58" s="60" t="s">
        <v>50</v>
      </c>
      <c r="C58" s="61"/>
      <c r="D58" s="62"/>
      <c r="E58" s="63"/>
      <c r="F58" s="8"/>
      <c r="G58" s="9"/>
      <c r="H58" s="8"/>
    </row>
    <row r="59" spans="1:11" s="39" customFormat="1" x14ac:dyDescent="0.25">
      <c r="A59" s="55"/>
      <c r="B59" s="55"/>
      <c r="C59" s="68"/>
      <c r="D59" s="55"/>
      <c r="E59" s="56"/>
      <c r="F59" s="6"/>
      <c r="G59" s="15"/>
      <c r="H59" s="6"/>
    </row>
    <row r="60" spans="1:11" s="39" customFormat="1" ht="165.75" x14ac:dyDescent="0.25">
      <c r="A60" s="55">
        <f>A56+10</f>
        <v>120</v>
      </c>
      <c r="B60" s="55"/>
      <c r="C60" s="78" t="s">
        <v>61</v>
      </c>
      <c r="D60" s="55" t="s">
        <v>30</v>
      </c>
      <c r="E60" s="56">
        <v>177</v>
      </c>
      <c r="F60" s="6"/>
      <c r="G60" s="15"/>
      <c r="H60" s="6">
        <f>E60*F60</f>
        <v>0</v>
      </c>
      <c r="K60" s="6"/>
    </row>
    <row r="61" spans="1:11" s="39" customFormat="1" x14ac:dyDescent="0.25">
      <c r="A61" s="55"/>
      <c r="B61" s="55"/>
      <c r="C61" s="78"/>
      <c r="D61" s="55"/>
      <c r="E61" s="79"/>
      <c r="F61" s="6"/>
      <c r="G61" s="15"/>
      <c r="H61" s="6"/>
    </row>
    <row r="62" spans="1:11" s="39" customFormat="1" ht="165.75" x14ac:dyDescent="0.25">
      <c r="A62" s="55">
        <f>A60+10</f>
        <v>130</v>
      </c>
      <c r="B62" s="55"/>
      <c r="C62" s="78" t="s">
        <v>59</v>
      </c>
      <c r="D62" s="55" t="s">
        <v>30</v>
      </c>
      <c r="E62" s="56">
        <v>166</v>
      </c>
      <c r="F62" s="6"/>
      <c r="G62" s="15"/>
      <c r="H62" s="6">
        <f>F62*E62</f>
        <v>0</v>
      </c>
    </row>
    <row r="63" spans="1:11" s="39" customFormat="1" x14ac:dyDescent="0.25">
      <c r="A63" s="55"/>
      <c r="B63" s="55"/>
      <c r="C63" s="78"/>
      <c r="D63" s="55"/>
      <c r="E63" s="56"/>
      <c r="F63" s="6"/>
      <c r="G63" s="15"/>
      <c r="H63" s="6"/>
    </row>
    <row r="64" spans="1:11" s="39" customFormat="1" ht="107.25" customHeight="1" x14ac:dyDescent="0.25">
      <c r="A64" s="55">
        <f>A62+10</f>
        <v>140</v>
      </c>
      <c r="B64" s="55"/>
      <c r="C64" s="17" t="s">
        <v>62</v>
      </c>
      <c r="D64" s="80" t="s">
        <v>30</v>
      </c>
      <c r="E64" s="56">
        <v>8</v>
      </c>
      <c r="F64" s="43"/>
      <c r="G64" s="15"/>
      <c r="H64" s="6">
        <f>F64*E64</f>
        <v>0</v>
      </c>
    </row>
    <row r="65" spans="1:8" s="39" customFormat="1" ht="15" x14ac:dyDescent="0.25">
      <c r="A65" s="55"/>
      <c r="B65" s="55"/>
      <c r="C65" s="68"/>
      <c r="D65" s="80"/>
      <c r="E65" s="56"/>
      <c r="F65" s="18"/>
      <c r="G65" s="15"/>
      <c r="H65" s="6"/>
    </row>
    <row r="66" spans="1:8" s="39" customFormat="1" ht="106.5" customHeight="1" x14ac:dyDescent="0.25">
      <c r="A66" s="55">
        <f>A64+10</f>
        <v>150</v>
      </c>
      <c r="B66" s="55"/>
      <c r="C66" s="17" t="s">
        <v>63</v>
      </c>
      <c r="D66" s="80" t="s">
        <v>30</v>
      </c>
      <c r="E66" s="56">
        <v>8</v>
      </c>
      <c r="F66" s="43"/>
      <c r="G66" s="15"/>
      <c r="H66" s="6">
        <f>F66*E66</f>
        <v>0</v>
      </c>
    </row>
    <row r="67" spans="1:8" s="39" customFormat="1" ht="15" x14ac:dyDescent="0.25">
      <c r="A67" s="55"/>
      <c r="B67" s="55"/>
      <c r="C67" s="17"/>
      <c r="D67" s="80"/>
      <c r="E67" s="56"/>
      <c r="F67" s="43"/>
      <c r="G67" s="15"/>
      <c r="H67" s="6"/>
    </row>
    <row r="68" spans="1:8" s="39" customFormat="1" ht="153" x14ac:dyDescent="0.25">
      <c r="A68" s="55">
        <f>A66+1</f>
        <v>151</v>
      </c>
      <c r="B68" s="55">
        <v>18140061</v>
      </c>
      <c r="C68" s="78" t="s">
        <v>70</v>
      </c>
      <c r="D68" s="55" t="s">
        <v>30</v>
      </c>
      <c r="E68" s="56">
        <v>36</v>
      </c>
      <c r="F68" s="6"/>
      <c r="G68" s="15"/>
      <c r="H68" s="6">
        <f>F68*E68</f>
        <v>0</v>
      </c>
    </row>
    <row r="69" spans="1:8" s="39" customFormat="1" ht="12" x14ac:dyDescent="0.25">
      <c r="A69" s="66"/>
      <c r="B69" s="66"/>
      <c r="C69" s="77"/>
      <c r="D69" s="76"/>
      <c r="E69" s="67"/>
      <c r="F69" s="10"/>
      <c r="G69" s="12"/>
      <c r="H69" s="10"/>
    </row>
    <row r="70" spans="1:8" s="39" customFormat="1" ht="15" x14ac:dyDescent="0.25">
      <c r="A70" s="57"/>
      <c r="B70" s="58" t="s">
        <v>45</v>
      </c>
      <c r="C70" s="57"/>
      <c r="D70" s="57"/>
      <c r="E70" s="57"/>
      <c r="F70" s="36"/>
      <c r="G70" s="36"/>
      <c r="H70" s="36"/>
    </row>
    <row r="71" spans="1:8" s="39" customFormat="1" x14ac:dyDescent="0.25">
      <c r="A71" s="59"/>
      <c r="B71" s="60" t="s">
        <v>47</v>
      </c>
      <c r="C71" s="61"/>
      <c r="D71" s="62"/>
      <c r="E71" s="63"/>
      <c r="F71" s="8"/>
      <c r="G71" s="9"/>
      <c r="H71" s="8"/>
    </row>
    <row r="72" spans="1:8" s="39" customFormat="1" ht="127.5" x14ac:dyDescent="0.25">
      <c r="A72" s="55">
        <f>A66+10</f>
        <v>160</v>
      </c>
      <c r="B72" s="55"/>
      <c r="C72" s="78" t="s">
        <v>69</v>
      </c>
      <c r="D72" s="55" t="s">
        <v>46</v>
      </c>
      <c r="E72" s="56">
        <v>4079.85</v>
      </c>
      <c r="F72" s="6"/>
      <c r="G72" s="15"/>
      <c r="H72" s="6">
        <f>F72*E72</f>
        <v>0</v>
      </c>
    </row>
    <row r="73" spans="1:8" s="39" customFormat="1" x14ac:dyDescent="0.25">
      <c r="A73" s="55"/>
      <c r="B73" s="55"/>
      <c r="C73" s="68"/>
      <c r="D73" s="55"/>
      <c r="E73" s="56"/>
      <c r="F73" s="6"/>
      <c r="G73" s="15"/>
      <c r="H73" s="6"/>
    </row>
    <row r="74" spans="1:8" s="39" customFormat="1" ht="114.75" x14ac:dyDescent="0.25">
      <c r="A74" s="55">
        <f>A72+10</f>
        <v>170</v>
      </c>
      <c r="B74" s="55"/>
      <c r="C74" s="68" t="s">
        <v>66</v>
      </c>
      <c r="D74" s="55" t="s">
        <v>46</v>
      </c>
      <c r="E74" s="56">
        <v>100</v>
      </c>
      <c r="F74" s="19"/>
      <c r="G74" s="15"/>
      <c r="H74" s="6">
        <f>F74*E74</f>
        <v>0</v>
      </c>
    </row>
    <row r="75" spans="1:8" s="39" customFormat="1" x14ac:dyDescent="0.25">
      <c r="A75" s="55"/>
      <c r="B75" s="55"/>
      <c r="C75" s="68"/>
      <c r="D75" s="55"/>
      <c r="E75" s="56"/>
      <c r="F75" s="19"/>
      <c r="G75" s="15"/>
      <c r="H75" s="6"/>
    </row>
    <row r="76" spans="1:8" s="39" customFormat="1" ht="89.25" x14ac:dyDescent="0.25">
      <c r="A76" s="55">
        <f>A74+1</f>
        <v>171</v>
      </c>
      <c r="B76" s="55"/>
      <c r="C76" s="68" t="s">
        <v>71</v>
      </c>
      <c r="D76" s="55" t="s">
        <v>46</v>
      </c>
      <c r="E76" s="56">
        <v>115</v>
      </c>
      <c r="F76" s="19"/>
      <c r="G76" s="15"/>
      <c r="H76" s="6">
        <f>F76*E76</f>
        <v>0</v>
      </c>
    </row>
    <row r="77" spans="1:8" s="39" customFormat="1" ht="12" x14ac:dyDescent="0.25">
      <c r="A77" s="66"/>
      <c r="B77" s="66"/>
      <c r="C77" s="77"/>
      <c r="D77" s="76"/>
      <c r="E77" s="67"/>
      <c r="F77" s="10"/>
      <c r="G77" s="12"/>
      <c r="H77" s="10"/>
    </row>
    <row r="78" spans="1:8" s="39" customFormat="1" ht="15" x14ac:dyDescent="0.25">
      <c r="A78" s="57"/>
      <c r="B78" s="58" t="s">
        <v>31</v>
      </c>
      <c r="C78" s="57"/>
      <c r="D78" s="57"/>
      <c r="E78" s="57"/>
      <c r="F78" s="36"/>
      <c r="G78" s="36"/>
      <c r="H78" s="36"/>
    </row>
    <row r="79" spans="1:8" s="39" customFormat="1" x14ac:dyDescent="0.25">
      <c r="A79" s="59"/>
      <c r="B79" s="60" t="s">
        <v>32</v>
      </c>
      <c r="C79" s="61"/>
      <c r="D79" s="62"/>
      <c r="E79" s="63"/>
      <c r="F79" s="8"/>
      <c r="G79" s="9"/>
      <c r="H79" s="8"/>
    </row>
    <row r="80" spans="1:8" s="39" customFormat="1" ht="12" x14ac:dyDescent="0.3">
      <c r="A80" s="66"/>
      <c r="B80" s="66"/>
      <c r="C80" s="77"/>
      <c r="D80" s="76"/>
      <c r="E80" s="67"/>
      <c r="F80" s="10"/>
      <c r="G80" s="12"/>
      <c r="H80" s="10"/>
    </row>
    <row r="81" spans="1:8" s="39" customFormat="1" ht="60.75" customHeight="1" x14ac:dyDescent="0.3">
      <c r="A81" s="55">
        <f>A74+10</f>
        <v>180</v>
      </c>
      <c r="B81" s="55" t="s">
        <v>33</v>
      </c>
      <c r="C81" s="68" t="s">
        <v>34</v>
      </c>
      <c r="D81" s="55" t="s">
        <v>25</v>
      </c>
      <c r="E81" s="56">
        <v>22523.360000000001</v>
      </c>
      <c r="F81" s="6"/>
      <c r="G81" s="15"/>
      <c r="H81" s="6">
        <f>E81*F81</f>
        <v>0</v>
      </c>
    </row>
    <row r="82" spans="1:8" s="39" customFormat="1" ht="12" x14ac:dyDescent="0.3">
      <c r="A82" s="66"/>
      <c r="B82" s="66"/>
      <c r="C82" s="77"/>
      <c r="D82" s="76"/>
      <c r="E82" s="67"/>
      <c r="F82" s="10"/>
      <c r="G82" s="12"/>
      <c r="H82" s="10"/>
    </row>
    <row r="83" spans="1:8" s="39" customFormat="1" ht="13.9" x14ac:dyDescent="0.3">
      <c r="A83" s="59"/>
      <c r="B83" s="60" t="s">
        <v>35</v>
      </c>
      <c r="C83" s="61"/>
      <c r="D83" s="62"/>
      <c r="E83" s="63"/>
      <c r="F83" s="8"/>
      <c r="G83" s="9"/>
      <c r="H83" s="8"/>
    </row>
    <row r="84" spans="1:8" s="39" customFormat="1" ht="12" x14ac:dyDescent="0.3">
      <c r="A84" s="66"/>
      <c r="B84" s="66"/>
      <c r="C84" s="77"/>
      <c r="D84" s="76"/>
      <c r="E84" s="67"/>
      <c r="F84" s="10"/>
      <c r="G84" s="12"/>
      <c r="H84" s="10"/>
    </row>
    <row r="85" spans="1:8" ht="76.5" x14ac:dyDescent="0.25">
      <c r="A85" s="55">
        <f>A81+10</f>
        <v>190</v>
      </c>
      <c r="B85" s="55" t="s">
        <v>36</v>
      </c>
      <c r="C85" s="68" t="s">
        <v>37</v>
      </c>
      <c r="D85" s="55" t="s">
        <v>30</v>
      </c>
      <c r="E85" s="56">
        <v>1</v>
      </c>
      <c r="F85" s="6"/>
      <c r="G85" s="15"/>
      <c r="H85" s="6">
        <f>F85*E85</f>
        <v>0</v>
      </c>
    </row>
    <row r="86" spans="1:8" ht="13.15" x14ac:dyDescent="0.3">
      <c r="A86" s="37"/>
      <c r="B86" s="37"/>
      <c r="C86" s="42"/>
      <c r="D86" s="41"/>
      <c r="E86" s="38"/>
      <c r="F86" s="10"/>
      <c r="G86" s="12"/>
      <c r="H86" s="10"/>
    </row>
    <row r="87" spans="1:8" ht="13.15" x14ac:dyDescent="0.3">
      <c r="A87" s="37"/>
      <c r="B87" s="37"/>
      <c r="C87" s="42"/>
      <c r="D87" s="41"/>
      <c r="E87" s="38"/>
      <c r="F87" s="10"/>
      <c r="G87" s="12"/>
      <c r="H87" s="10"/>
    </row>
    <row r="88" spans="1:8" ht="15.6" x14ac:dyDescent="0.3">
      <c r="G88" s="47" t="s">
        <v>38</v>
      </c>
      <c r="H88" s="48">
        <f>SUM(H17:H85)</f>
        <v>0</v>
      </c>
    </row>
    <row r="89" spans="1:8" ht="15.6" x14ac:dyDescent="0.3">
      <c r="G89" s="47" t="s">
        <v>39</v>
      </c>
      <c r="H89" s="48">
        <f>H88*0.16</f>
        <v>0</v>
      </c>
    </row>
    <row r="90" spans="1:8" ht="15.6" x14ac:dyDescent="0.3">
      <c r="G90" s="47" t="s">
        <v>40</v>
      </c>
      <c r="H90" s="48">
        <f>H89+H88</f>
        <v>0</v>
      </c>
    </row>
    <row r="91" spans="1:8" ht="13.9" x14ac:dyDescent="0.3">
      <c r="C91" s="49" t="s">
        <v>41</v>
      </c>
    </row>
    <row r="92" spans="1:8" ht="36.75" customHeight="1" x14ac:dyDescent="0.3">
      <c r="C92" s="20"/>
      <c r="D92" s="20"/>
      <c r="E92" s="20"/>
      <c r="F92" s="20"/>
    </row>
  </sheetData>
  <sheetProtection password="990A" sheet="1" objects="1" scenarios="1"/>
  <protectedRanges>
    <protectedRange sqref="F12" name="Rango1"/>
  </protectedRanges>
  <mergeCells count="4">
    <mergeCell ref="C92:F92"/>
    <mergeCell ref="A3:H3"/>
    <mergeCell ref="A4:H4"/>
    <mergeCell ref="A5:H5"/>
  </mergeCells>
  <pageMargins left="0.70866141732283472" right="0.70866141732283472" top="0.74803149606299213" bottom="0.74803149606299213" header="0.31496062992125984" footer="0.51181102362204722"/>
  <pageSetup scale="60" orientation="portrait" r:id="rId1"/>
  <headerFooter>
    <oddFooter>&amp;L&amp;8NOMBRE DE LA EMPRESA&amp;C&amp;8RESPONSABLE DEL PROYECTO
DIRECCION DE PROYECTOS
ARQ. SANDRA GUADALUPE PATIÑO MACIAS
&amp;P DE &amp;N&amp;R&amp;8NOMBRE Y FIRMA DEL RESPONSABLE</oddFooter>
  </headerFooter>
  <rowBreaks count="4" manualBreakCount="4">
    <brk id="37" max="7" man="1"/>
    <brk id="48" max="7" man="1"/>
    <brk id="65" max="7" man="1"/>
    <brk id="82"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Armando Grimaldo</cp:lastModifiedBy>
  <cp:lastPrinted>2018-07-26T19:41:20Z</cp:lastPrinted>
  <dcterms:created xsi:type="dcterms:W3CDTF">2016-09-26T22:02:23Z</dcterms:created>
  <dcterms:modified xsi:type="dcterms:W3CDTF">2018-07-27T22:27:56Z</dcterms:modified>
</cp:coreProperties>
</file>